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977f472ab230d90/Secretaria de Obras/Unificar/Projetos/Projetos para execução/Canteiros/Canteiro Rua Maria das Neves/Planto de Trabalho/"/>
    </mc:Choice>
  </mc:AlternateContent>
  <xr:revisionPtr revIDLastSave="207" documentId="11_5CD47AF457DA372218FD206CD021A939EFC5F1AA" xr6:coauthVersionLast="47" xr6:coauthVersionMax="47" xr10:uidLastSave="{B8EE1B18-96E4-4901-9809-B3C1DE869378}"/>
  <bookViews>
    <workbookView xWindow="-108" yWindow="-108" windowWidth="23256" windowHeight="13176" tabRatio="736" xr2:uid="{00000000-000D-0000-FFFF-FFFF00000000}"/>
  </bookViews>
  <sheets>
    <sheet name="PTM" sheetId="49" r:id="rId1"/>
    <sheet name="DADOS" sheetId="52" state="hidden" r:id="rId2"/>
  </sheets>
  <definedNames>
    <definedName name="_xlnm.Print_Area" localSheetId="0">PTM!$C$1:$K$187</definedName>
    <definedName name="OLE_LINK1" localSheetId="0">PTM!$C$6</definedName>
    <definedName name="_xlnm.Print_Titles" localSheetId="0">PTM!$1:$3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3" i="49" l="1"/>
  <c r="K123" i="49" s="1"/>
  <c r="J123" i="49"/>
  <c r="I117" i="49"/>
  <c r="K117" i="49" s="1"/>
  <c r="J117" i="49"/>
  <c r="J100" i="49"/>
  <c r="H101" i="49" s="1"/>
  <c r="K44" i="49"/>
  <c r="K159" i="49"/>
  <c r="A162" i="49"/>
  <c r="A163" i="49"/>
  <c r="I163" i="49"/>
  <c r="K163" i="49" s="1"/>
  <c r="J163" i="49"/>
  <c r="A164" i="49"/>
  <c r="I164" i="49"/>
  <c r="K164" i="49" s="1"/>
  <c r="J164" i="49"/>
  <c r="A165" i="49"/>
  <c r="A166" i="49"/>
  <c r="I166" i="49"/>
  <c r="K166" i="49" s="1"/>
  <c r="J166" i="49"/>
  <c r="A167" i="49"/>
  <c r="I167" i="49"/>
  <c r="K167" i="49" s="1"/>
  <c r="J167" i="49"/>
  <c r="A168" i="49"/>
  <c r="A169" i="49"/>
  <c r="I169" i="49"/>
  <c r="K169" i="49" s="1"/>
  <c r="J169" i="49"/>
  <c r="A170" i="49"/>
  <c r="I170" i="49"/>
  <c r="K170" i="49" s="1"/>
  <c r="J170" i="49"/>
  <c r="A171" i="49"/>
  <c r="A172" i="49"/>
  <c r="I172" i="49"/>
  <c r="K172" i="49" s="1"/>
  <c r="J172" i="49"/>
  <c r="A173" i="49"/>
  <c r="I173" i="49"/>
  <c r="K173" i="49" s="1"/>
  <c r="J173" i="49"/>
  <c r="A174" i="49"/>
  <c r="A175" i="49"/>
  <c r="I175" i="49"/>
  <c r="K175" i="49" s="1"/>
  <c r="J175" i="49"/>
  <c r="A176" i="49"/>
  <c r="I176" i="49"/>
  <c r="K176" i="49" s="1"/>
  <c r="J176" i="49"/>
  <c r="A177" i="49"/>
  <c r="I177" i="49"/>
  <c r="K177" i="49" s="1"/>
  <c r="J177" i="49"/>
  <c r="I178" i="49"/>
  <c r="I149" i="49"/>
  <c r="K149" i="49" s="1"/>
  <c r="I147" i="49"/>
  <c r="K147" i="49" s="1"/>
  <c r="J149" i="49"/>
  <c r="I144" i="49"/>
  <c r="K144" i="49" s="1"/>
  <c r="I145" i="49"/>
  <c r="K145" i="49" s="1"/>
  <c r="I146" i="49"/>
  <c r="K146" i="49" s="1"/>
  <c r="I142" i="49"/>
  <c r="K142" i="49" s="1"/>
  <c r="J147" i="49"/>
  <c r="J146" i="49"/>
  <c r="J145" i="49"/>
  <c r="J144" i="49"/>
  <c r="I138" i="49"/>
  <c r="K138" i="49" s="1"/>
  <c r="I139" i="49"/>
  <c r="K139" i="49" s="1"/>
  <c r="I140" i="49"/>
  <c r="K140" i="49" s="1"/>
  <c r="I141" i="49"/>
  <c r="K141" i="49" s="1"/>
  <c r="I137" i="49"/>
  <c r="K137" i="49" s="1"/>
  <c r="J142" i="49"/>
  <c r="J141" i="49"/>
  <c r="J140" i="49"/>
  <c r="J139" i="49"/>
  <c r="J138" i="49"/>
  <c r="J137" i="49"/>
  <c r="I135" i="49"/>
  <c r="K135" i="49" s="1"/>
  <c r="I133" i="49"/>
  <c r="K133" i="49" s="1"/>
  <c r="J135" i="49"/>
  <c r="I131" i="49"/>
  <c r="K131" i="49" s="1"/>
  <c r="I132" i="49"/>
  <c r="K132" i="49" s="1"/>
  <c r="I130" i="49"/>
  <c r="K130" i="49" s="1"/>
  <c r="I128" i="49"/>
  <c r="K128" i="49" s="1"/>
  <c r="J133" i="49"/>
  <c r="J132" i="49"/>
  <c r="J131" i="49"/>
  <c r="J130" i="49"/>
  <c r="I126" i="49"/>
  <c r="K126" i="49" s="1"/>
  <c r="I127" i="49"/>
  <c r="K127" i="49" s="1"/>
  <c r="I125" i="49"/>
  <c r="K125" i="49" s="1"/>
  <c r="I122" i="49"/>
  <c r="K122" i="49" s="1"/>
  <c r="J128" i="49"/>
  <c r="J127" i="49"/>
  <c r="J126" i="49"/>
  <c r="J125" i="49"/>
  <c r="I120" i="49"/>
  <c r="K120" i="49" s="1"/>
  <c r="I121" i="49"/>
  <c r="K121" i="49" s="1"/>
  <c r="I119" i="49"/>
  <c r="K119" i="49" s="1"/>
  <c r="J122" i="49"/>
  <c r="J121" i="49"/>
  <c r="J120" i="49"/>
  <c r="J119" i="49"/>
  <c r="J118" i="49" l="1"/>
  <c r="K118" i="49"/>
  <c r="H102" i="49"/>
  <c r="H103" i="49" s="1"/>
  <c r="J101" i="49"/>
  <c r="K174" i="49"/>
  <c r="J171" i="49"/>
  <c r="K168" i="49"/>
  <c r="J165" i="49"/>
  <c r="K162" i="49"/>
  <c r="J174" i="49"/>
  <c r="K171" i="49"/>
  <c r="J168" i="49"/>
  <c r="K165" i="49"/>
  <c r="J162" i="49"/>
  <c r="J178" i="49" s="1"/>
  <c r="J143" i="49"/>
  <c r="K143" i="49"/>
  <c r="I114" i="49"/>
  <c r="K114" i="49" s="1"/>
  <c r="I115" i="49"/>
  <c r="K115" i="49" s="1"/>
  <c r="I116" i="49"/>
  <c r="K116" i="49" s="1"/>
  <c r="I113" i="49"/>
  <c r="K113" i="49" s="1"/>
  <c r="J116" i="49"/>
  <c r="J115" i="49"/>
  <c r="J114" i="49"/>
  <c r="J113" i="49"/>
  <c r="J112" i="49" l="1"/>
  <c r="K112" i="49"/>
  <c r="J102" i="49"/>
  <c r="H105" i="49" s="1"/>
  <c r="K178" i="49"/>
  <c r="A178" i="49" s="1"/>
  <c r="K148" i="49"/>
  <c r="J148" i="49"/>
  <c r="A148" i="49"/>
  <c r="A143" i="49"/>
  <c r="J136" i="49"/>
  <c r="K136" i="49"/>
  <c r="A136" i="49"/>
  <c r="A135" i="49"/>
  <c r="J134" i="49"/>
  <c r="K134" i="49"/>
  <c r="A134" i="49"/>
  <c r="J129" i="49"/>
  <c r="K129" i="49"/>
  <c r="A129" i="49"/>
  <c r="A128" i="49"/>
  <c r="J124" i="49"/>
  <c r="A124" i="49"/>
  <c r="A121" i="49"/>
  <c r="A120" i="49"/>
  <c r="A118" i="49"/>
  <c r="A112" i="49"/>
  <c r="J150" i="49" l="1"/>
  <c r="K124" i="49"/>
  <c r="K150" i="49" l="1"/>
  <c r="B32" i="52" l="1"/>
  <c r="B23" i="52"/>
  <c r="B9" i="52"/>
  <c r="B53" i="52"/>
  <c r="G13" i="49"/>
  <c r="B31" i="52" s="1"/>
  <c r="B52" i="52"/>
  <c r="B51" i="52"/>
  <c r="B49" i="52"/>
  <c r="B48" i="52"/>
  <c r="B46" i="52"/>
  <c r="B44" i="52"/>
  <c r="B42" i="52"/>
  <c r="B40" i="52"/>
  <c r="B39" i="52"/>
  <c r="B37" i="52"/>
  <c r="B36" i="52"/>
  <c r="B35" i="52"/>
  <c r="B33" i="52"/>
  <c r="B30" i="52"/>
  <c r="B29" i="52"/>
  <c r="B28" i="52"/>
  <c r="B26" i="52"/>
  <c r="B24" i="52"/>
  <c r="B21" i="52"/>
  <c r="B20" i="52"/>
  <c r="B18" i="52"/>
  <c r="B17" i="52"/>
  <c r="B16" i="52"/>
  <c r="B14" i="52"/>
  <c r="B12" i="52"/>
  <c r="B11" i="52"/>
  <c r="B10" i="52"/>
  <c r="B8" i="52"/>
  <c r="B7" i="52"/>
  <c r="B6" i="52"/>
  <c r="B5" i="52"/>
  <c r="B4" i="52"/>
  <c r="B3" i="52"/>
  <c r="B2" i="52"/>
  <c r="B1" i="52"/>
  <c r="B47" i="52" l="1"/>
  <c r="B13" i="52"/>
  <c r="B43" i="52"/>
  <c r="B34" i="52"/>
  <c r="B15" i="52"/>
  <c r="B19" i="52"/>
  <c r="B41" i="52"/>
  <c r="B45" i="52"/>
  <c r="B25" i="52"/>
  <c r="B38" i="52"/>
  <c r="B22" i="52"/>
  <c r="B27" i="52"/>
  <c r="C179" i="49" l="1"/>
  <c r="B55" i="52" l="1"/>
  <c r="J180" i="49"/>
  <c r="C181" i="49" s="1"/>
  <c r="B50" i="52" l="1"/>
  <c r="B56" i="52"/>
  <c r="B54" i="52"/>
</calcChain>
</file>

<file path=xl/sharedStrings.xml><?xml version="1.0" encoding="utf-8"?>
<sst xmlns="http://schemas.openxmlformats.org/spreadsheetml/2006/main" count="1619" uniqueCount="1218">
  <si>
    <t>DATA :</t>
  </si>
  <si>
    <t>ITEM</t>
  </si>
  <si>
    <t>DISCRIMINAÇÃO</t>
  </si>
  <si>
    <t>UNID.</t>
  </si>
  <si>
    <t>QUANT.</t>
  </si>
  <si>
    <t>1.1</t>
  </si>
  <si>
    <t>2.1</t>
  </si>
  <si>
    <t>1.2</t>
  </si>
  <si>
    <t>1.3</t>
  </si>
  <si>
    <t>1.4</t>
  </si>
  <si>
    <t>4.1</t>
  </si>
  <si>
    <t>CUSTO TOTAL</t>
  </si>
  <si>
    <t>PREÇO TOTAL</t>
  </si>
  <si>
    <t>BDI</t>
  </si>
  <si>
    <t>7. ORÇAMENTO ANALÍTICO – RECURSOS FEM</t>
  </si>
  <si>
    <t>3.1</t>
  </si>
  <si>
    <t>3.2</t>
  </si>
  <si>
    <t>3.3</t>
  </si>
  <si>
    <t>1. DADOS CADASTRAIS – PROPONENTE</t>
  </si>
  <si>
    <t>CNPJ</t>
  </si>
  <si>
    <t>ENDEREÇO</t>
  </si>
  <si>
    <t>BAIRRO</t>
  </si>
  <si>
    <t>CIDADE</t>
  </si>
  <si>
    <t>UF</t>
  </si>
  <si>
    <t>CEP</t>
  </si>
  <si>
    <t>PRAÇA DE PAGAMENTO</t>
  </si>
  <si>
    <t>PROFISSÃO</t>
  </si>
  <si>
    <t>MATRÍCULA</t>
  </si>
  <si>
    <t>NOME DO PARTÍCIPE</t>
  </si>
  <si>
    <t>REPRESENTANTE DO PARTÍCIPE</t>
  </si>
  <si>
    <t>3. DADOS CADASTRAIS – COORDENADOR/GESTOR DO PROJETO</t>
  </si>
  <si>
    <t>4. DESCRIÇÃO DO PROJETO</t>
  </si>
  <si>
    <t>TÍTULO DO PROJETO</t>
  </si>
  <si>
    <t>PERÍODO DE EXECUÇÃO</t>
  </si>
  <si>
    <t>INÍCIO</t>
  </si>
  <si>
    <t>TÉRMINO</t>
  </si>
  <si>
    <t>OBRIGAÇÕES DO(S) PARTÍCIPE(S) (SE HOUVER)</t>
  </si>
  <si>
    <t>5. METAS A SEREM ATINGIDAS – CRONOGRAMA DE EXECUÇÃO</t>
  </si>
  <si>
    <t>ETAPA</t>
  </si>
  <si>
    <t>INDICADOR FÍSICO</t>
  </si>
  <si>
    <t>PERÍODO</t>
  </si>
  <si>
    <t>6. DATA DE CONCLUSÃO TOTAL DO PROJETO:</t>
  </si>
  <si>
    <t>8. ORÇAMENTO ANALÍTICO – RECURSOS NÃO PROVENIENTES DO FEM</t>
  </si>
  <si>
    <t>ASSINATURA DO REPRESENTANTE</t>
  </si>
  <si>
    <t>10. AUTENTICAÇÃO PELO PROPONENTE</t>
  </si>
  <si>
    <t>9. INVESTIMENTO TOTAL (7+8):</t>
  </si>
  <si>
    <t>________________________________________________________</t>
  </si>
  <si>
    <t>__________________________________________________________</t>
  </si>
  <si>
    <t>QUANTIDADE</t>
  </si>
  <si>
    <t>UNIDADE</t>
  </si>
  <si>
    <t xml:space="preserve">RECURSOS FEM - TOTAL GERAL COM BDI DE </t>
  </si>
  <si>
    <t>CONTA CORRENTE</t>
  </si>
  <si>
    <t>BANCO</t>
  </si>
  <si>
    <t>AGÊNCIA</t>
  </si>
  <si>
    <t>ESTADO CIVIL</t>
  </si>
  <si>
    <t>PERNAMBUCO</t>
  </si>
  <si>
    <t>2. DADOS CADASTRAIS - OUTROS PARTÍCIPES (SE HOUVER)</t>
  </si>
  <si>
    <t>NOME DO COORDENADOR/GESTOR DO PROJETO</t>
  </si>
  <si>
    <t>E-MAIL DO COORDENADOR/GESTOR DO PROJETO</t>
  </si>
  <si>
    <t>E-MAIL DO REPRESENTANTE DO PARTÍCIPE</t>
  </si>
  <si>
    <t>IDENTIFICAÇÃO DO OBJETO</t>
  </si>
  <si>
    <t>Nº PTM</t>
  </si>
  <si>
    <t>JUSTIFICATIVA DO PROJETO</t>
  </si>
  <si>
    <t>ESPECIFICAÇÃO DA META</t>
  </si>
  <si>
    <t>PREÇO UNITÁRIO</t>
  </si>
  <si>
    <t>3.4</t>
  </si>
  <si>
    <t>4.2</t>
  </si>
  <si>
    <t>4.3</t>
  </si>
  <si>
    <t>4.4</t>
  </si>
  <si>
    <t>2.2</t>
  </si>
  <si>
    <t>TABELA ADOTADA</t>
  </si>
  <si>
    <t>2.3</t>
  </si>
  <si>
    <t>2.4</t>
  </si>
  <si>
    <t>5.1</t>
  </si>
  <si>
    <t>5.2</t>
  </si>
  <si>
    <t>5.3</t>
  </si>
  <si>
    <t>6.1</t>
  </si>
  <si>
    <t>6.2</t>
  </si>
  <si>
    <t>6.3</t>
  </si>
  <si>
    <t>6.4</t>
  </si>
  <si>
    <t>CÓDIGO E DATA</t>
  </si>
  <si>
    <t>7.1</t>
  </si>
  <si>
    <t>7.2</t>
  </si>
  <si>
    <t>7.3</t>
  </si>
  <si>
    <t>7.4</t>
  </si>
  <si>
    <t>...</t>
  </si>
  <si>
    <t xml:space="preserve">RECURSOS FEM - TOTAL GERAL DE RECURSOS NÃO PROVENIENTES DO FEM COM BDI DE </t>
  </si>
  <si>
    <t>NOME</t>
  </si>
  <si>
    <t>REPRESENTANTE</t>
  </si>
  <si>
    <t>CPF</t>
  </si>
  <si>
    <t>E-MAIL DO REPRESENTANTE</t>
  </si>
  <si>
    <t>IDENTIDADE</t>
  </si>
  <si>
    <t>CARGO/FUNÇÃO</t>
  </si>
  <si>
    <t>CNPJ DO PARTÍCIPE</t>
  </si>
  <si>
    <t>ENDEREÇO DO PARTÍCIPE</t>
  </si>
  <si>
    <t>BAIRRO DO PARTÍCIPE</t>
  </si>
  <si>
    <t>CIDADE DO PARTÍCIPE</t>
  </si>
  <si>
    <t>UF DO PARTÍCIPE</t>
  </si>
  <si>
    <t>CEP DO PART</t>
  </si>
  <si>
    <t>CPF DO PARTÍCIPE</t>
  </si>
  <si>
    <t>IDENTIDADE DO PART</t>
  </si>
  <si>
    <t>ESTADO CIVIL DO PART</t>
  </si>
  <si>
    <t>PROFISSÃO DO PARTÍCIPE</t>
  </si>
  <si>
    <t>CARGO/FUNÇÃO DO PART</t>
  </si>
  <si>
    <t>MATRÍCULA DO PARTÍCIPE</t>
  </si>
  <si>
    <t>Abreu e Lima</t>
  </si>
  <si>
    <t>Afogados da Ingazeira</t>
  </si>
  <si>
    <t xml:space="preserve">Afrânio </t>
  </si>
  <si>
    <t>Agrestina</t>
  </si>
  <si>
    <t>Água Preta</t>
  </si>
  <si>
    <t xml:space="preserve">Águas Belas </t>
  </si>
  <si>
    <t xml:space="preserve">Alagoinha </t>
  </si>
  <si>
    <t>Aliança</t>
  </si>
  <si>
    <t>Altinho</t>
  </si>
  <si>
    <t>Amaraji</t>
  </si>
  <si>
    <t xml:space="preserve">Angelim </t>
  </si>
  <si>
    <t>Araçoiaba</t>
  </si>
  <si>
    <t xml:space="preserve">Araripina </t>
  </si>
  <si>
    <t xml:space="preserve">Arcoverde </t>
  </si>
  <si>
    <t>Barra de Guabiraba</t>
  </si>
  <si>
    <t>Barreiros</t>
  </si>
  <si>
    <t>Belém de Maria</t>
  </si>
  <si>
    <t xml:space="preserve">Belém do São Francisco </t>
  </si>
  <si>
    <t>Belo Jardim</t>
  </si>
  <si>
    <t xml:space="preserve">Betânia </t>
  </si>
  <si>
    <t xml:space="preserve">Bezerros </t>
  </si>
  <si>
    <t xml:space="preserve">Bodocó </t>
  </si>
  <si>
    <t xml:space="preserve">Bom Conselho </t>
  </si>
  <si>
    <t>Bom Jardim</t>
  </si>
  <si>
    <t>Bonito</t>
  </si>
  <si>
    <t xml:space="preserve">Brejão </t>
  </si>
  <si>
    <t xml:space="preserve">Brejinho </t>
  </si>
  <si>
    <t>Brejo da Madre de Deus</t>
  </si>
  <si>
    <t>Buenos Aires</t>
  </si>
  <si>
    <t xml:space="preserve">Buíque </t>
  </si>
  <si>
    <t>Cabo de Sto Agostinho</t>
  </si>
  <si>
    <t xml:space="preserve">Cabrobó </t>
  </si>
  <si>
    <t>Cachoeirinha</t>
  </si>
  <si>
    <t xml:space="preserve">Caetés  </t>
  </si>
  <si>
    <t xml:space="preserve">Calçado </t>
  </si>
  <si>
    <t xml:space="preserve">Calumbi </t>
  </si>
  <si>
    <t>Camaragibe</t>
  </si>
  <si>
    <t>Camocim de São Félix</t>
  </si>
  <si>
    <t>Camutanga</t>
  </si>
  <si>
    <t xml:space="preserve">Canhotinho </t>
  </si>
  <si>
    <t xml:space="preserve">Capoeiras </t>
  </si>
  <si>
    <t xml:space="preserve">Carnaíba </t>
  </si>
  <si>
    <t xml:space="preserve">Carnaubeira da Penha </t>
  </si>
  <si>
    <t>Carpina</t>
  </si>
  <si>
    <t>Caruaru</t>
  </si>
  <si>
    <t>Casinhas</t>
  </si>
  <si>
    <t>Catende</t>
  </si>
  <si>
    <t xml:space="preserve">Cedro </t>
  </si>
  <si>
    <t>Chã de Alegria</t>
  </si>
  <si>
    <t>Chã Grande</t>
  </si>
  <si>
    <t>Condado</t>
  </si>
  <si>
    <t xml:space="preserve">Correntes </t>
  </si>
  <si>
    <t>Cortês</t>
  </si>
  <si>
    <t>Cumaru</t>
  </si>
  <si>
    <t>Cupira</t>
  </si>
  <si>
    <t xml:space="preserve">Custódia </t>
  </si>
  <si>
    <t xml:space="preserve">Dormentes </t>
  </si>
  <si>
    <t>Escada</t>
  </si>
  <si>
    <t xml:space="preserve">Exu </t>
  </si>
  <si>
    <t>Feira Nova</t>
  </si>
  <si>
    <t>Ferreiros</t>
  </si>
  <si>
    <t xml:space="preserve">Flores </t>
  </si>
  <si>
    <t xml:space="preserve">Floresta </t>
  </si>
  <si>
    <t>Frei Miguelinho</t>
  </si>
  <si>
    <t>Gameleira</t>
  </si>
  <si>
    <t xml:space="preserve">Garanhuns </t>
  </si>
  <si>
    <t>Glória do Goitá</t>
  </si>
  <si>
    <t>Goiana</t>
  </si>
  <si>
    <t xml:space="preserve">Granito </t>
  </si>
  <si>
    <t>Gravatá</t>
  </si>
  <si>
    <t xml:space="preserve">Iati </t>
  </si>
  <si>
    <t xml:space="preserve">Ibimirim </t>
  </si>
  <si>
    <t xml:space="preserve">Ibirajuba </t>
  </si>
  <si>
    <t xml:space="preserve">Igarassu </t>
  </si>
  <si>
    <t>Iguaraci</t>
  </si>
  <si>
    <t xml:space="preserve">Inajá </t>
  </si>
  <si>
    <t xml:space="preserve">Ingazeira </t>
  </si>
  <si>
    <t>Ipojuca</t>
  </si>
  <si>
    <t xml:space="preserve">Ipubi </t>
  </si>
  <si>
    <t>Itacuruba</t>
  </si>
  <si>
    <t xml:space="preserve">Itaíba </t>
  </si>
  <si>
    <t>Itamaracá</t>
  </si>
  <si>
    <t>Itambé</t>
  </si>
  <si>
    <t xml:space="preserve">Itapetim </t>
  </si>
  <si>
    <t>Itapissuma</t>
  </si>
  <si>
    <t>Itaquitinga</t>
  </si>
  <si>
    <t>Jaboatão dos Guararapes</t>
  </si>
  <si>
    <t>Jaqueira</t>
  </si>
  <si>
    <t>Jataúba</t>
  </si>
  <si>
    <t xml:space="preserve">Jatobá </t>
  </si>
  <si>
    <t>João Alfredo</t>
  </si>
  <si>
    <t>Joaquim Nabuco</t>
  </si>
  <si>
    <t xml:space="preserve">Jucati </t>
  </si>
  <si>
    <t xml:space="preserve">JUPI </t>
  </si>
  <si>
    <t xml:space="preserve">Jurema </t>
  </si>
  <si>
    <t>Lagoa do Carro</t>
  </si>
  <si>
    <t>Lagoa do Itaenga</t>
  </si>
  <si>
    <t xml:space="preserve">Lagoa do Ouro </t>
  </si>
  <si>
    <t>Lagoa dos Gatos</t>
  </si>
  <si>
    <t xml:space="preserve">Lagoa Grande </t>
  </si>
  <si>
    <t xml:space="preserve">Lajedo </t>
  </si>
  <si>
    <t>Limoeiro</t>
  </si>
  <si>
    <t>Macaparana</t>
  </si>
  <si>
    <t>Machados</t>
  </si>
  <si>
    <t xml:space="preserve">Manari </t>
  </si>
  <si>
    <t>Maraial</t>
  </si>
  <si>
    <t xml:space="preserve">Mirandiba </t>
  </si>
  <si>
    <t xml:space="preserve">Moreilândia </t>
  </si>
  <si>
    <t>Moreno</t>
  </si>
  <si>
    <t>Nazaré da Mata</t>
  </si>
  <si>
    <t>Olinda</t>
  </si>
  <si>
    <t>Orobó</t>
  </si>
  <si>
    <t xml:space="preserve">Orocó </t>
  </si>
  <si>
    <t xml:space="preserve">Ouricuri </t>
  </si>
  <si>
    <t>Palmares</t>
  </si>
  <si>
    <t xml:space="preserve">Palmeirina </t>
  </si>
  <si>
    <t>Panelas</t>
  </si>
  <si>
    <t>Paranatama</t>
  </si>
  <si>
    <t xml:space="preserve">Parnamirim </t>
  </si>
  <si>
    <t>Passira</t>
  </si>
  <si>
    <t>Paudalho</t>
  </si>
  <si>
    <t>Paulista</t>
  </si>
  <si>
    <t xml:space="preserve">Pedra </t>
  </si>
  <si>
    <t xml:space="preserve">Pesqueira </t>
  </si>
  <si>
    <t xml:space="preserve">Petrolândia </t>
  </si>
  <si>
    <t xml:space="preserve">Petrolina </t>
  </si>
  <si>
    <t xml:space="preserve">Poção </t>
  </si>
  <si>
    <t>Pombos</t>
  </si>
  <si>
    <t>Primavera</t>
  </si>
  <si>
    <t>Quipapá</t>
  </si>
  <si>
    <t xml:space="preserve">Quixaba </t>
  </si>
  <si>
    <t>Recife</t>
  </si>
  <si>
    <t>Riacho das Almas</t>
  </si>
  <si>
    <t>Ribeirão</t>
  </si>
  <si>
    <t>Rio Formoso</t>
  </si>
  <si>
    <t>Sairé</t>
  </si>
  <si>
    <t xml:space="preserve">Salgadinho </t>
  </si>
  <si>
    <t xml:space="preserve">Salgueiro </t>
  </si>
  <si>
    <t xml:space="preserve">Saloá </t>
  </si>
  <si>
    <t xml:space="preserve">Sanharó </t>
  </si>
  <si>
    <t xml:space="preserve">Santa Cruz </t>
  </si>
  <si>
    <t xml:space="preserve">Santa Cruz da Baixa Verde </t>
  </si>
  <si>
    <t>Santa Cruz do Capibaribe</t>
  </si>
  <si>
    <t xml:space="preserve">Santa Filomena </t>
  </si>
  <si>
    <t xml:space="preserve">Santa Maria da Boa Vista </t>
  </si>
  <si>
    <t xml:space="preserve">Santa Maria do Cambucá </t>
  </si>
  <si>
    <t xml:space="preserve">Santa Terezinha </t>
  </si>
  <si>
    <t>São Benedito do Sul</t>
  </si>
  <si>
    <t>São Bento do Una</t>
  </si>
  <si>
    <t>São Caetano</t>
  </si>
  <si>
    <t xml:space="preserve">São João </t>
  </si>
  <si>
    <t>São Joaquim do Monte</t>
  </si>
  <si>
    <t>São José da Coroa Grande</t>
  </si>
  <si>
    <t xml:space="preserve">São José do Belmonte </t>
  </si>
  <si>
    <t xml:space="preserve">São José do Egito </t>
  </si>
  <si>
    <t>São Lourenço da Mata</t>
  </si>
  <si>
    <t>São Vicente Ferrer</t>
  </si>
  <si>
    <t xml:space="preserve">Serra Talhada </t>
  </si>
  <si>
    <t xml:space="preserve">Serrita </t>
  </si>
  <si>
    <t xml:space="preserve">Sertânia </t>
  </si>
  <si>
    <t>Sirinhaém</t>
  </si>
  <si>
    <t xml:space="preserve">Solidão </t>
  </si>
  <si>
    <t>Surubim</t>
  </si>
  <si>
    <t xml:space="preserve">Tabira </t>
  </si>
  <si>
    <t>Tacaimbó</t>
  </si>
  <si>
    <t xml:space="preserve">Tacaratu </t>
  </si>
  <si>
    <t>Tamandaré</t>
  </si>
  <si>
    <t>Taquaritinga do Norte</t>
  </si>
  <si>
    <t xml:space="preserve">Terezinha </t>
  </si>
  <si>
    <t xml:space="preserve">Terra Nova </t>
  </si>
  <si>
    <t>Timbaúba</t>
  </si>
  <si>
    <t>Toritama</t>
  </si>
  <si>
    <t>Tracunhaém</t>
  </si>
  <si>
    <t xml:space="preserve">Trindade </t>
  </si>
  <si>
    <t xml:space="preserve">Triunfo </t>
  </si>
  <si>
    <t xml:space="preserve">Tupanatinga </t>
  </si>
  <si>
    <t>Tuparetama</t>
  </si>
  <si>
    <t xml:space="preserve">Venturosa </t>
  </si>
  <si>
    <t xml:space="preserve">Verdejante </t>
  </si>
  <si>
    <t>Vertente do Lério</t>
  </si>
  <si>
    <t>Vertentes</t>
  </si>
  <si>
    <t>Vicência</t>
  </si>
  <si>
    <t>Vitória de Santo Antão</t>
  </si>
  <si>
    <t>Xexéu</t>
  </si>
  <si>
    <t>ABREU E LIMA</t>
  </si>
  <si>
    <t>AFOGADOS DA INGAZEIRA</t>
  </si>
  <si>
    <t xml:space="preserve">AFRÂNIO </t>
  </si>
  <si>
    <t>AGRESTINA</t>
  </si>
  <si>
    <t>ÁGUA PRETA</t>
  </si>
  <si>
    <t xml:space="preserve">ÁGUAS BELAS </t>
  </si>
  <si>
    <t xml:space="preserve">ALAGOINHA </t>
  </si>
  <si>
    <t>ALIANÇA</t>
  </si>
  <si>
    <t>ALTINHO</t>
  </si>
  <si>
    <t>AMARAJI</t>
  </si>
  <si>
    <t xml:space="preserve">ANGELIM </t>
  </si>
  <si>
    <t>ARAÇOIABA</t>
  </si>
  <si>
    <t xml:space="preserve">ARARIPINA </t>
  </si>
  <si>
    <t xml:space="preserve">ARCOVERDE </t>
  </si>
  <si>
    <t>BARRA DE GUABIRABA</t>
  </si>
  <si>
    <t>BARREIROS</t>
  </si>
  <si>
    <t>BELÉM DE MARIA</t>
  </si>
  <si>
    <t xml:space="preserve">BELÉM DO SÃO FRANCISCO </t>
  </si>
  <si>
    <t>BELO JARDIM</t>
  </si>
  <si>
    <t xml:space="preserve">BETÂNIA </t>
  </si>
  <si>
    <t xml:space="preserve">BEZERROS </t>
  </si>
  <si>
    <t xml:space="preserve">BODOCÓ </t>
  </si>
  <si>
    <t xml:space="preserve">BOM CONSELHO </t>
  </si>
  <si>
    <t>BOM JARDIM</t>
  </si>
  <si>
    <t>BONITO</t>
  </si>
  <si>
    <t xml:space="preserve">BREJÃO </t>
  </si>
  <si>
    <t xml:space="preserve">BREJINHO </t>
  </si>
  <si>
    <t>BREJO DA MADRE DE DEUS</t>
  </si>
  <si>
    <t>BUENOS AIRES</t>
  </si>
  <si>
    <t xml:space="preserve">BUÍQUE </t>
  </si>
  <si>
    <t>CABO DE STO AGOSTINHO</t>
  </si>
  <si>
    <t xml:space="preserve">CABROBÓ </t>
  </si>
  <si>
    <t>CACHOEIRINHA</t>
  </si>
  <si>
    <t xml:space="preserve">CAETÉS  </t>
  </si>
  <si>
    <t xml:space="preserve">CALÇADO </t>
  </si>
  <si>
    <t xml:space="preserve">CALUMBI </t>
  </si>
  <si>
    <t>CAMARAGIBE</t>
  </si>
  <si>
    <t>CAMOCIM DE SÃO FÉLIX</t>
  </si>
  <si>
    <t>CAMUTANGA</t>
  </si>
  <si>
    <t xml:space="preserve">CANHOTINHO </t>
  </si>
  <si>
    <t xml:space="preserve">CAPOEIRAS </t>
  </si>
  <si>
    <t xml:space="preserve">CARNAÍBA </t>
  </si>
  <si>
    <t xml:space="preserve">CARNAUBEIRA DA PENHA </t>
  </si>
  <si>
    <t>CARPINA</t>
  </si>
  <si>
    <t>CARUARU</t>
  </si>
  <si>
    <t>CASINHAS</t>
  </si>
  <si>
    <t>CATENDE</t>
  </si>
  <si>
    <t xml:space="preserve">CEDRO </t>
  </si>
  <si>
    <t>CHÃ DE ALEGRIA</t>
  </si>
  <si>
    <t>CHÃ GRANDE</t>
  </si>
  <si>
    <t>CONDADO</t>
  </si>
  <si>
    <t xml:space="preserve">CORRENTES </t>
  </si>
  <si>
    <t>CORTÊS</t>
  </si>
  <si>
    <t>CUMARU</t>
  </si>
  <si>
    <t>CUPIRA</t>
  </si>
  <si>
    <t xml:space="preserve">CUSTÓDIA </t>
  </si>
  <si>
    <t xml:space="preserve">DORMENTES </t>
  </si>
  <si>
    <t>ESCADA</t>
  </si>
  <si>
    <t xml:space="preserve">EXU </t>
  </si>
  <si>
    <t>FEIRA NOVA</t>
  </si>
  <si>
    <t>FERREIROS</t>
  </si>
  <si>
    <t xml:space="preserve">FLORES </t>
  </si>
  <si>
    <t xml:space="preserve">FLORESTA </t>
  </si>
  <si>
    <t>FREI MIGUELINHO</t>
  </si>
  <si>
    <t>GAMELEIRA</t>
  </si>
  <si>
    <t xml:space="preserve">GARANHUNS </t>
  </si>
  <si>
    <t>GLÓRIA DO GOITÁ</t>
  </si>
  <si>
    <t>GOIANA</t>
  </si>
  <si>
    <t xml:space="preserve">GRANITO </t>
  </si>
  <si>
    <t>GRAVATÁ</t>
  </si>
  <si>
    <t xml:space="preserve">IATI </t>
  </si>
  <si>
    <t xml:space="preserve">IBIMIRIM </t>
  </si>
  <si>
    <t xml:space="preserve">IBIRAJUBA </t>
  </si>
  <si>
    <t xml:space="preserve">IGARASSU </t>
  </si>
  <si>
    <t>IGUARACI</t>
  </si>
  <si>
    <t xml:space="preserve">INAJÁ </t>
  </si>
  <si>
    <t xml:space="preserve">INGAZEIRA </t>
  </si>
  <si>
    <t>IPOJUCA</t>
  </si>
  <si>
    <t xml:space="preserve">IPUBI </t>
  </si>
  <si>
    <t>ITACURUBA</t>
  </si>
  <si>
    <t xml:space="preserve">ITAÍBA </t>
  </si>
  <si>
    <t>ITAMARACÁ</t>
  </si>
  <si>
    <t>ITAMBÉ</t>
  </si>
  <si>
    <t xml:space="preserve">ITAPETIM </t>
  </si>
  <si>
    <t>ITAPISSUMA</t>
  </si>
  <si>
    <t>ITAQUITINGA</t>
  </si>
  <si>
    <t>JABOATÃO DOS GUARARAPES</t>
  </si>
  <si>
    <t>JAQUEIRA</t>
  </si>
  <si>
    <t>JATAÚBA</t>
  </si>
  <si>
    <t xml:space="preserve">JATOBÁ </t>
  </si>
  <si>
    <t>JOÃO ALFREDO</t>
  </si>
  <si>
    <t>JOAQUIM NABUCO</t>
  </si>
  <si>
    <t xml:space="preserve">JUCATI </t>
  </si>
  <si>
    <t xml:space="preserve">JUREMA </t>
  </si>
  <si>
    <t>LAGOA DO CARRO</t>
  </si>
  <si>
    <t>LAGOA DO ITAENGA</t>
  </si>
  <si>
    <t xml:space="preserve">LAGOA DO OURO </t>
  </si>
  <si>
    <t>LAGOA DOS GATOS</t>
  </si>
  <si>
    <t xml:space="preserve">LAGOA GRANDE </t>
  </si>
  <si>
    <t xml:space="preserve">LAJEDO </t>
  </si>
  <si>
    <t>LIMOEIRO</t>
  </si>
  <si>
    <t>MACAPARANA</t>
  </si>
  <si>
    <t>MACHADOS</t>
  </si>
  <si>
    <t xml:space="preserve">MANARI </t>
  </si>
  <si>
    <t>MARAIAL</t>
  </si>
  <si>
    <t xml:space="preserve">MIRANDIBA </t>
  </si>
  <si>
    <t xml:space="preserve">MOREILÂNDIA </t>
  </si>
  <si>
    <t>MORENO</t>
  </si>
  <si>
    <t>NAZARÉ DA MATA</t>
  </si>
  <si>
    <t>OLINDA</t>
  </si>
  <si>
    <t>OROBÓ</t>
  </si>
  <si>
    <t xml:space="preserve">OROCÓ </t>
  </si>
  <si>
    <t xml:space="preserve">OURICURI </t>
  </si>
  <si>
    <t>PALMARES</t>
  </si>
  <si>
    <t xml:space="preserve">PALMEIRINA </t>
  </si>
  <si>
    <t>PANELAS</t>
  </si>
  <si>
    <t>PARANATAMA</t>
  </si>
  <si>
    <t xml:space="preserve">PARNAMIRIM </t>
  </si>
  <si>
    <t>PASSIRA</t>
  </si>
  <si>
    <t>PAUDALHO</t>
  </si>
  <si>
    <t>PAULISTA</t>
  </si>
  <si>
    <t xml:space="preserve">PEDRA </t>
  </si>
  <si>
    <t xml:space="preserve">PESQUEIRA </t>
  </si>
  <si>
    <t xml:space="preserve">PETROLÂNDIA </t>
  </si>
  <si>
    <t xml:space="preserve">PETROLINA </t>
  </si>
  <si>
    <t xml:space="preserve">POÇÃO </t>
  </si>
  <si>
    <t>POMBOS</t>
  </si>
  <si>
    <t>PRIMAVERA</t>
  </si>
  <si>
    <t>QUIPAPÁ</t>
  </si>
  <si>
    <t xml:space="preserve">QUIXABA </t>
  </si>
  <si>
    <t>RECIFE</t>
  </si>
  <si>
    <t>RIACHO DAS ALMAS</t>
  </si>
  <si>
    <t>RIBEIRÃO</t>
  </si>
  <si>
    <t>RIO FORMOSO</t>
  </si>
  <si>
    <t>SAIRÉ</t>
  </si>
  <si>
    <t xml:space="preserve">SALGADINHO </t>
  </si>
  <si>
    <t xml:space="preserve">SALGUEIRO </t>
  </si>
  <si>
    <t xml:space="preserve">SALOÁ </t>
  </si>
  <si>
    <t xml:space="preserve">SANHARÓ </t>
  </si>
  <si>
    <t xml:space="preserve">SANTA CRUZ </t>
  </si>
  <si>
    <t xml:space="preserve">SANTA CRUZ DA BAIXA VERDE </t>
  </si>
  <si>
    <t>SANTA CRUZ DO CAPIBARIBE</t>
  </si>
  <si>
    <t xml:space="preserve">SANTA FILOMENA </t>
  </si>
  <si>
    <t xml:space="preserve">SANTA MARIA DA BOA VISTA </t>
  </si>
  <si>
    <t xml:space="preserve">SANTA MARIA DO CAMBUCÁ </t>
  </si>
  <si>
    <t xml:space="preserve">SANTA TEREZINHA </t>
  </si>
  <si>
    <t>SÃO BENEDITO DO SUL</t>
  </si>
  <si>
    <t>SÃO BENTO DO UNA</t>
  </si>
  <si>
    <t>SÃO CAETANO</t>
  </si>
  <si>
    <t xml:space="preserve">SÃO JOÃO </t>
  </si>
  <si>
    <t>SÃO JOAQUIM DO MONTE</t>
  </si>
  <si>
    <t>SÃO JOSÉ DA COROA GRANDE</t>
  </si>
  <si>
    <t xml:space="preserve">SÃO JOSÉ DO BELMONTE </t>
  </si>
  <si>
    <t xml:space="preserve">SÃO JOSÉ DO EGITO </t>
  </si>
  <si>
    <t>SÃO LOURENÇO DA MATA</t>
  </si>
  <si>
    <t>SÃO VICENTE FERRER</t>
  </si>
  <si>
    <t xml:space="preserve">SERRA TALHADA </t>
  </si>
  <si>
    <t xml:space="preserve">SERRITA </t>
  </si>
  <si>
    <t xml:space="preserve">SERTÂNIA </t>
  </si>
  <si>
    <t>SIRINHAÉM</t>
  </si>
  <si>
    <t xml:space="preserve">SOLIDÃO </t>
  </si>
  <si>
    <t>SURUBIM</t>
  </si>
  <si>
    <t xml:space="preserve">TABIRA </t>
  </si>
  <si>
    <t>TACAIMBÓ</t>
  </si>
  <si>
    <t xml:space="preserve">TACARATU </t>
  </si>
  <si>
    <t>TAMANDARÉ</t>
  </si>
  <si>
    <t>TAQUARITINGA DO NORTE</t>
  </si>
  <si>
    <t xml:space="preserve">TEREZINHA </t>
  </si>
  <si>
    <t xml:space="preserve">TERRA NOVA </t>
  </si>
  <si>
    <t>TIMBAÚBA</t>
  </si>
  <si>
    <t>TORITAMA</t>
  </si>
  <si>
    <t>TRACUNHAÉM</t>
  </si>
  <si>
    <t xml:space="preserve">TRINDADE </t>
  </si>
  <si>
    <t xml:space="preserve">TRIUNFO </t>
  </si>
  <si>
    <t xml:space="preserve">TUPANATINGA </t>
  </si>
  <si>
    <t>TUPARETAMA</t>
  </si>
  <si>
    <t xml:space="preserve">VENTUROSA </t>
  </si>
  <si>
    <t xml:space="preserve">VERDEJANTE </t>
  </si>
  <si>
    <t>VERTENTE DO LÉRIO</t>
  </si>
  <si>
    <t>VERTENTES</t>
  </si>
  <si>
    <t>VICÊNCIA</t>
  </si>
  <si>
    <t>VITÓRIA DE SANTO ANTÃO</t>
  </si>
  <si>
    <t>XEXÉU</t>
  </si>
  <si>
    <t>Solteiro</t>
  </si>
  <si>
    <t>Casado</t>
  </si>
  <si>
    <t>Separado/Divorciado</t>
  </si>
  <si>
    <t>Viúvo</t>
  </si>
  <si>
    <t>União Estável</t>
  </si>
  <si>
    <t>Cód.1</t>
  </si>
  <si>
    <t>Banco</t>
  </si>
  <si>
    <t>Sigla</t>
  </si>
  <si>
    <t>Competência</t>
  </si>
  <si>
    <t>Website</t>
  </si>
  <si>
    <t>Banco do Brasil</t>
  </si>
  <si>
    <t>BB</t>
  </si>
  <si>
    <t>Federal</t>
  </si>
  <si>
    <t>www.bb.com.br</t>
  </si>
  <si>
    <t>Banco Central do Brasil</t>
  </si>
  <si>
    <t>BACEN</t>
  </si>
  <si>
    <t>www.bcb.gov.br</t>
  </si>
  <si>
    <t>Banco da Amazônia</t>
  </si>
  <si>
    <t>BASA</t>
  </si>
  <si>
    <t>www.basa.com.br</t>
  </si>
  <si>
    <t>Banco do Nordeste do Brasil</t>
  </si>
  <si>
    <t>BNB</t>
  </si>
  <si>
    <t>www.bnb.gov.br</t>
  </si>
  <si>
    <t>Banco Nacional de Desenvolvimento Econômico e Social</t>
  </si>
  <si>
    <t>BNDES</t>
  </si>
  <si>
    <t>www.bndes.gov.br</t>
  </si>
  <si>
    <t>Caixa Econômica Federal</t>
  </si>
  <si>
    <t>CEF</t>
  </si>
  <si>
    <t>www.caixa.gov.br</t>
  </si>
  <si>
    <t>Banco Regional de Desenvolvimento do Extremo Sul</t>
  </si>
  <si>
    <t>BRDE</t>
  </si>
  <si>
    <t>www.brde.com.br</t>
  </si>
  <si>
    <t>Banco de Desenvolvimento do Espírito Santo</t>
  </si>
  <si>
    <t>BANDES</t>
  </si>
  <si>
    <t>Estadual</t>
  </si>
  <si>
    <t>www.bandes.com.br</t>
  </si>
  <si>
    <t>Banco de Desenvolvimento de Minas Gerais</t>
  </si>
  <si>
    <t>BDMG</t>
  </si>
  <si>
    <t>www.bdmg.mg.gov.br</t>
  </si>
  <si>
    <t>Banco de Desenvolvimento do Paraná</t>
  </si>
  <si>
    <t>BADEP</t>
  </si>
  <si>
    <t>www.badep.pr.gov.br</t>
  </si>
  <si>
    <t>Banco de Brasília</t>
  </si>
  <si>
    <t>BRB</t>
  </si>
  <si>
    <t>Distrital</t>
  </si>
  <si>
    <t>www.brb.com.br</t>
  </si>
  <si>
    <t>Banco do Estado de Sergipe</t>
  </si>
  <si>
    <t>Banese</t>
  </si>
  <si>
    <t>www.banese.com.br</t>
  </si>
  <si>
    <t>Banco do Estado do Espírito Santo</t>
  </si>
  <si>
    <t>Banestes</t>
  </si>
  <si>
    <t>www.banestes.com.br</t>
  </si>
  <si>
    <t>Banco do Estado do Pará</t>
  </si>
  <si>
    <t>Banpará</t>
  </si>
  <si>
    <t>www.banparanet.com.br</t>
  </si>
  <si>
    <t>Banco do Estado do Rio Grande do Sul</t>
  </si>
  <si>
    <t>Banrisul</t>
  </si>
  <si>
    <t>www.banrisul.com.br</t>
  </si>
  <si>
    <t>Banco Alfa</t>
  </si>
  <si>
    <t>Alfa</t>
  </si>
  <si>
    <t>www.alfanet.b.br</t>
  </si>
  <si>
    <t>Banco Banif</t>
  </si>
  <si>
    <t>Banif</t>
  </si>
  <si>
    <t>www.bancobanif.com.br</t>
  </si>
  <si>
    <t>Banco BBM</t>
  </si>
  <si>
    <t>BBM</t>
  </si>
  <si>
    <t>www.bancobbm.com.br</t>
  </si>
  <si>
    <t>Banco BMG</t>
  </si>
  <si>
    <t>BMG</t>
  </si>
  <si>
    <t>www.bancobmg.com.br</t>
  </si>
  <si>
    <t>Banco Bonsucesso</t>
  </si>
  <si>
    <t>Bonsucesso</t>
  </si>
  <si>
    <t>www.bancobonsucesso.com.br</t>
  </si>
  <si>
    <t>Banco BTG Pactual</t>
  </si>
  <si>
    <t>BTG</t>
  </si>
  <si>
    <t>www.btgpactual.com.br</t>
  </si>
  <si>
    <t>Banco Cacique</t>
  </si>
  <si>
    <t>Cacique</t>
  </si>
  <si>
    <t>www.bancocacique.com.br</t>
  </si>
  <si>
    <t>Banco Caixa Geral</t>
  </si>
  <si>
    <t>Caixa geral</t>
  </si>
  <si>
    <t>Banco Citibank</t>
  </si>
  <si>
    <t>Citibank</t>
  </si>
  <si>
    <t>www.citibank.com.br</t>
  </si>
  <si>
    <t>Banco Credibel</t>
  </si>
  <si>
    <t>Credibel</t>
  </si>
  <si>
    <t>www.credibel.com.br</t>
  </si>
  <si>
    <t>Banco Credit Suisse</t>
  </si>
  <si>
    <t>www.credit-suisse.com.br</t>
  </si>
  <si>
    <t>Banco Cruzeiro do Sul</t>
  </si>
  <si>
    <t>Cruzeiro do Sul</t>
  </si>
  <si>
    <t>www.bcsul.com.br</t>
  </si>
  <si>
    <t>Banco Daycoval</t>
  </si>
  <si>
    <t>Daycoval</t>
  </si>
  <si>
    <t>www.bancodaycoval.com.br</t>
  </si>
  <si>
    <t>Banco Fator</t>
  </si>
  <si>
    <t>Fator</t>
  </si>
  <si>
    <t>www.bancofator.com.br</t>
  </si>
  <si>
    <t>Banco Fibra</t>
  </si>
  <si>
    <t>Fibra</t>
  </si>
  <si>
    <t>www.bancofibra.com.br</t>
  </si>
  <si>
    <t>Banco Guanabara</t>
  </si>
  <si>
    <t>Guanabara</t>
  </si>
  <si>
    <t>www.bancoguanabara.com.br</t>
  </si>
  <si>
    <t>Banco Industrial do Brasil</t>
  </si>
  <si>
    <t>BI</t>
  </si>
  <si>
    <t>www.bancoindustrial.com.br</t>
  </si>
  <si>
    <t>Banco Industrial e Comercial</t>
  </si>
  <si>
    <t>BICBANCO</t>
  </si>
  <si>
    <t>www.bicbanco.com.br</t>
  </si>
  <si>
    <t>Banco Intercap</t>
  </si>
  <si>
    <t>Intercap</t>
  </si>
  <si>
    <t>www.intercap.com.br</t>
  </si>
  <si>
    <t>Banco Intermedium</t>
  </si>
  <si>
    <t>Intermedium</t>
  </si>
  <si>
    <t>www.consignadointermedium.com.br</t>
  </si>
  <si>
    <t>Banco Itaú BBA</t>
  </si>
  <si>
    <t>Itaú BBA</t>
  </si>
  <si>
    <t>www.itaubba.com.br</t>
  </si>
  <si>
    <t>Banco ItaúBank</t>
  </si>
  <si>
    <t>ItáuBank</t>
  </si>
  <si>
    <t>www.itaubank.com.br</t>
  </si>
  <si>
    <t>M09</t>
  </si>
  <si>
    <t>Banco Itaucred Financiamentos</t>
  </si>
  <si>
    <t>Itaucred Financiamentos</t>
  </si>
  <si>
    <t>www.itaucred.com.br</t>
  </si>
  <si>
    <t>Banco Mercantil do Brasil</t>
  </si>
  <si>
    <t>BMB</t>
  </si>
  <si>
    <t>www.mercantildobrasil.com.br</t>
  </si>
  <si>
    <t>Banco Modal</t>
  </si>
  <si>
    <t>Modal</t>
  </si>
  <si>
    <t>www.modal.com.br</t>
  </si>
  <si>
    <t>Banco Morada</t>
  </si>
  <si>
    <t>Morada</t>
  </si>
  <si>
    <t>www.bancomorada.com.br</t>
  </si>
  <si>
    <t>Banco Panamericano</t>
  </si>
  <si>
    <t>Panamericano</t>
  </si>
  <si>
    <t>www.panamericano.com.br</t>
  </si>
  <si>
    <t>Banco Paulista</t>
  </si>
  <si>
    <t>www.bancopaulista.com.br</t>
  </si>
  <si>
    <t>Banco Pine</t>
  </si>
  <si>
    <t>Pine</t>
  </si>
  <si>
    <t>www.pine.com.br</t>
  </si>
  <si>
    <t>Banco Prosper</t>
  </si>
  <si>
    <t>Prosper</t>
  </si>
  <si>
    <t>www.bancoprosper.com.br</t>
  </si>
  <si>
    <t>Banco Renner</t>
  </si>
  <si>
    <t>Renner</t>
  </si>
  <si>
    <t>www.bancorenner.com.br</t>
  </si>
  <si>
    <t>Banco Rural</t>
  </si>
  <si>
    <t>Rural</t>
  </si>
  <si>
    <t>www.rural.com.br</t>
  </si>
  <si>
    <t>Banco Safra</t>
  </si>
  <si>
    <t>Safra</t>
  </si>
  <si>
    <t>www.safra.com.br</t>
  </si>
  <si>
    <t>Banco Santander</t>
  </si>
  <si>
    <t>Santander</t>
  </si>
  <si>
    <t>www.santander.com.br</t>
  </si>
  <si>
    <t>Banco Sofisa</t>
  </si>
  <si>
    <t>Sofisa</t>
  </si>
  <si>
    <t>www.sofisa.com.br</t>
  </si>
  <si>
    <t>Banco Topázio</t>
  </si>
  <si>
    <t>Topázio</t>
  </si>
  <si>
    <t>www.bancotopazio.com.br</t>
  </si>
  <si>
    <t>Banco Votorantim</t>
  </si>
  <si>
    <t>Votorantim</t>
  </si>
  <si>
    <t>www.bancovotorantim.com.br</t>
  </si>
  <si>
    <t>Bradesco</t>
  </si>
  <si>
    <t>www.bradesco.com.br</t>
  </si>
  <si>
    <t>HSBC Bank Brasil</t>
  </si>
  <si>
    <t>HSBC</t>
  </si>
  <si>
    <t>www.hsbc.com.br</t>
  </si>
  <si>
    <t>Itaú Unibanco</t>
  </si>
  <si>
    <t>Itaú</t>
  </si>
  <si>
    <t>www.itau.com.br</t>
  </si>
  <si>
    <t>BANCOOB</t>
  </si>
  <si>
    <t>www.bancoob.com.br</t>
  </si>
  <si>
    <t>Banco Cooperativo Sicredi - BANSICREDI</t>
  </si>
  <si>
    <t>SICREDI</t>
  </si>
  <si>
    <t>www.sicredi.com.br</t>
  </si>
  <si>
    <t>Situação</t>
  </si>
  <si>
    <t>ABN AMRO Bank</t>
  </si>
  <si>
    <t>Bamerindus</t>
  </si>
  <si>
    <t>BBB</t>
  </si>
  <si>
    <t>Banco Agrícola Mercantil</t>
  </si>
  <si>
    <t>Banco América do Sul</t>
  </si>
  <si>
    <t>BAS</t>
  </si>
  <si>
    <t>adquirido pelo Banco Sudameris</t>
  </si>
  <si>
    <t>Banco Andrade Arnaud</t>
  </si>
  <si>
    <t>Banco Araucária</t>
  </si>
  <si>
    <t>liquidado extrajudicialmente pelo Banco Central do Brasil em 27.03.2001 e decretado falência em 05.03.2003</t>
  </si>
  <si>
    <t>Banco Auxiliar</t>
  </si>
  <si>
    <t>liquidado extrajudicialmente em 1985</t>
  </si>
  <si>
    <t>Banco Bandeirantes</t>
  </si>
  <si>
    <t>Banco BBA</t>
  </si>
  <si>
    <t>adquirido pelo Itaú Unibanco</t>
  </si>
  <si>
    <t>Banco BGN</t>
  </si>
  <si>
    <t>Banco Bilbao Vizcaya Argentaria</t>
  </si>
  <si>
    <t>BBVA</t>
  </si>
  <si>
    <t>adquirido pelo Bradesco</t>
  </si>
  <si>
    <t>Banco BMC</t>
  </si>
  <si>
    <t>adquirido pela Bradesco</t>
  </si>
  <si>
    <t>Banco BMD</t>
  </si>
  <si>
    <t>liquidado extrajudicialmente pelo Banco Central do Brasil em 15.05.1998</t>
  </si>
  <si>
    <t>Banco Boavista</t>
  </si>
  <si>
    <t>adquirido pelo Banco Interatlântico, depois fundido com o Bradesco</t>
  </si>
  <si>
    <t>Banco Bozano, Simonsen</t>
  </si>
  <si>
    <t>adquirido pelo Banco Santander</t>
  </si>
  <si>
    <t>Banco Brasileiro Comercial</t>
  </si>
  <si>
    <t>BBC</t>
  </si>
  <si>
    <t>Banco Central de Crédito</t>
  </si>
  <si>
    <t>Banco Cidade</t>
  </si>
  <si>
    <t>Banco Comercial Bancesa</t>
  </si>
  <si>
    <t>Bancesa</t>
  </si>
  <si>
    <t>sofreu intervenção pelo Banco Central do Brasil em 02.1995 e decretado falência em 2004</t>
  </si>
  <si>
    <t>Banco Crefisul</t>
  </si>
  <si>
    <t>liquidado extrajudicialmente pelo Banco Central do Brasil em 23.03.1999</t>
  </si>
  <si>
    <t>Banco da América</t>
  </si>
  <si>
    <t>Banco da Bahia</t>
  </si>
  <si>
    <t>Banco da Capital</t>
  </si>
  <si>
    <t>Banco do Comércio e Indústria de São Paulo</t>
  </si>
  <si>
    <t>Comind</t>
  </si>
  <si>
    <t>Banco de Crédito da Borracha</t>
  </si>
  <si>
    <t>Banco de Crédito Hipotecário e Agrícola do Estado de São Paulo</t>
  </si>
  <si>
    <t>Banco de Crédito Nacional</t>
  </si>
  <si>
    <t>BCN</t>
  </si>
  <si>
    <t>Banco de Crédito Popular e Agrícola de Bela Aliança</t>
  </si>
  <si>
    <t>Banco de Crédito Real de Minas Gerais</t>
  </si>
  <si>
    <t>Banco do Estado do Acre</t>
  </si>
  <si>
    <t>Banacre</t>
  </si>
  <si>
    <t>em liquidação ordinária</t>
  </si>
  <si>
    <t>Banco do Estado de Alagoas</t>
  </si>
  <si>
    <t>Produban</t>
  </si>
  <si>
    <t>Banco do Estado de Amapá</t>
  </si>
  <si>
    <t>Banap</t>
  </si>
  <si>
    <t>Banco do Estado do Amazonas</t>
  </si>
  <si>
    <t>BEA</t>
  </si>
  <si>
    <t>Banco do Estado da Bahia</t>
  </si>
  <si>
    <t>Baneb</t>
  </si>
  <si>
    <t>Banco do Estado do Ceará</t>
  </si>
  <si>
    <t>BEC</t>
  </si>
  <si>
    <t>Banco do Estado de Goiás</t>
  </si>
  <si>
    <t>BEG</t>
  </si>
  <si>
    <t>adquirido pelo Itaú</t>
  </si>
  <si>
    <t>Banco do Estado da Guanabara</t>
  </si>
  <si>
    <t>transformou-se em Banco do Estado do Rio de Janeiro, com a fusão dos antigos estados da Guanabara e Rio de Janeiro em 03.1975</t>
  </si>
  <si>
    <t>Banco do Estado do Maranhão</t>
  </si>
  <si>
    <t>BEM</t>
  </si>
  <si>
    <t>adquirido pelo Banco Bradesco</t>
  </si>
  <si>
    <t>Banco do Estado de Mato Grosso</t>
  </si>
  <si>
    <t>Bemat</t>
  </si>
  <si>
    <t>liquidado</t>
  </si>
  <si>
    <t>Banco do Estado de Minas Gerais</t>
  </si>
  <si>
    <t>Bemge</t>
  </si>
  <si>
    <t>Banco do Estado da Paraíba</t>
  </si>
  <si>
    <t>Paraiban</t>
  </si>
  <si>
    <t>privatizado</t>
  </si>
  <si>
    <t>Banco do Estado do Paraná</t>
  </si>
  <si>
    <t>Banestado</t>
  </si>
  <si>
    <t>Banco do Estado de Pernambuco</t>
  </si>
  <si>
    <t>Bandepe</t>
  </si>
  <si>
    <t>adquirido pelo Banco Real</t>
  </si>
  <si>
    <t>Banco do Estado do Piauí</t>
  </si>
  <si>
    <t>BEP</t>
  </si>
  <si>
    <t>adquirido pelo Banco do Brasil</t>
  </si>
  <si>
    <t>Banco do Estado do Rio de Janeiro</t>
  </si>
  <si>
    <t>Banerj</t>
  </si>
  <si>
    <t>Banco do Estado de Rio Grande do Norte</t>
  </si>
  <si>
    <t>Bandern</t>
  </si>
  <si>
    <t>liquidado pelo Banco Central do Brasil</t>
  </si>
  <si>
    <t>Banco do Estado de Rondônia</t>
  </si>
  <si>
    <t>Beron</t>
  </si>
  <si>
    <t>Banco do Estado de Roraima</t>
  </si>
  <si>
    <t>Baner</t>
  </si>
  <si>
    <t>extinto. Cancelamento da autorização de funcionamento em 06.04.1999</t>
  </si>
  <si>
    <t>Banco do Estado de Santa Catarina</t>
  </si>
  <si>
    <t>Besc</t>
  </si>
  <si>
    <t>Banco do Estado de São Paulo</t>
  </si>
  <si>
    <t>Banespa</t>
  </si>
  <si>
    <t>Banco da Lavoura</t>
  </si>
  <si>
    <t>Banco da Lavoura de Minas Gerais</t>
  </si>
  <si>
    <t>Banco da República</t>
  </si>
  <si>
    <t>Banco do Vale do Paraíba</t>
  </si>
  <si>
    <t>Banco Econômico</t>
  </si>
  <si>
    <t>adquirido pelo Banco Excel</t>
  </si>
  <si>
    <t>Banco Empresarial</t>
  </si>
  <si>
    <t>liquidado extrajudicialmente pelo Banco Central do Brasil em 15.05.1997</t>
  </si>
  <si>
    <t>Banco Excel</t>
  </si>
  <si>
    <t>adquirido pelo BBVA</t>
  </si>
  <si>
    <t>Banco F. Barreto</t>
  </si>
  <si>
    <t>adquirido pelo Bamerindus</t>
  </si>
  <si>
    <t>Banco Federal de Crédito</t>
  </si>
  <si>
    <t>adquirido pelo Banco Itaú</t>
  </si>
  <si>
    <t>Banco Fortaleza</t>
  </si>
  <si>
    <t>Banco Garantia</t>
  </si>
  <si>
    <t>adquirido pelo Banco Credit Suisse Brasil</t>
  </si>
  <si>
    <t>Banco Geral do Comércio</t>
  </si>
  <si>
    <t>Banco Hexabanco</t>
  </si>
  <si>
    <t>liquidado extrajudicialmente pelo Banco Central do Brasil em 13.07.2000</t>
  </si>
  <si>
    <t>Banco Icatu</t>
  </si>
  <si>
    <t>Banco Indústria e Comércio de Santa Catarina</t>
  </si>
  <si>
    <t>Banco Industrial de Campina Grande</t>
  </si>
  <si>
    <t>Banco Interestadual</t>
  </si>
  <si>
    <t>Banco Interior de São Paulo</t>
  </si>
  <si>
    <t>liquidado extrajudicialmente pelo Banco Central do Brasil em 07.02.2001</t>
  </si>
  <si>
    <t>Banco Interpart</t>
  </si>
  <si>
    <t>liquidado extrajudicialmente pelo Banco Central do Brasil em 28.03.2001</t>
  </si>
  <si>
    <t>Banco Interunion</t>
  </si>
  <si>
    <t>liquidado extrajudicialmente pelo Banco Central do Brasil em 30.12.1996</t>
  </si>
  <si>
    <t>Banco Invest</t>
  </si>
  <si>
    <t>Banco Lavra</t>
  </si>
  <si>
    <t>liquidado extrajudicialmente pelo Banco Central do Brasil em 13.04.2000</t>
  </si>
  <si>
    <t>Banco Liberal</t>
  </si>
  <si>
    <t>Banco Maisonnave</t>
  </si>
  <si>
    <t>Banco Marka</t>
  </si>
  <si>
    <t>Marka</t>
  </si>
  <si>
    <t>liquidado extrajudicialmente pelo Banco Central do Brasil em 01.1999</t>
  </si>
  <si>
    <t>Banco Martinelli</t>
  </si>
  <si>
    <t>liquidado extrajudicialmente pelo Banco Central do Brasil em 30.10.1998</t>
  </si>
  <si>
    <t>Banco Matone</t>
  </si>
  <si>
    <t>Banco Mauá</t>
  </si>
  <si>
    <t>Banco Mercantil de Pernambuco</t>
  </si>
  <si>
    <t>adquirido pelo Banco Rural</t>
  </si>
  <si>
    <t>Banco Mercantil de São Paulo</t>
  </si>
  <si>
    <t>Banco Mercantil Finasa</t>
  </si>
  <si>
    <t>Banco Meridional</t>
  </si>
  <si>
    <t>Banco Mineiro do Oeste</t>
  </si>
  <si>
    <t>Banco Multiplic</t>
  </si>
  <si>
    <t>Banco Nacional</t>
  </si>
  <si>
    <t>adquirido pelo Unibanco</t>
  </si>
  <si>
    <t>Banco Nacional do Comércio</t>
  </si>
  <si>
    <t>Banco Nacional do Norte</t>
  </si>
  <si>
    <t>Banorte</t>
  </si>
  <si>
    <t>liquidado extrajudicialmente em 24.05.1996 e adquirido pelo Banco Bandeirantes</t>
  </si>
  <si>
    <t>Banco Nacional Imobiliário</t>
  </si>
  <si>
    <t>Banco Noroeste</t>
  </si>
  <si>
    <t>Banco Novo Mundo</t>
  </si>
  <si>
    <t>Banco Opportunity</t>
  </si>
  <si>
    <t>Banco Pelotense</t>
  </si>
  <si>
    <t>Banco Pfeiffer</t>
  </si>
  <si>
    <t>Banco Pinto de Magalhães</t>
  </si>
  <si>
    <t>Banco Pontual</t>
  </si>
  <si>
    <t>Banco Popular do Brasil</t>
  </si>
  <si>
    <t>BPB</t>
  </si>
  <si>
    <t>incorporado ao Banco do Brasil em 04.2008</t>
  </si>
  <si>
    <t>Banco Popular do Rio Grande do Sul</t>
  </si>
  <si>
    <t>Banco Porto-Alegrense</t>
  </si>
  <si>
    <t>Banco Real</t>
  </si>
  <si>
    <t>adquirido pelo ABN AMRO Bank</t>
  </si>
  <si>
    <t>Banco Royal de Investimento</t>
  </si>
  <si>
    <t>liquidado extrajudicialmente pelo Banco Central do Brasil em 22.05.2003</t>
  </si>
  <si>
    <t>Banco Santos</t>
  </si>
  <si>
    <t>liquidado extrajudicialmente pelo Banco Central do Brasil em 2004 e decretado falência em 20.09.2005</t>
  </si>
  <si>
    <t>Banco Santos Neves</t>
  </si>
  <si>
    <t>liquidado pelo Banco Central do Brasil em 01.08.2001</t>
  </si>
  <si>
    <t>Banco São Jorge</t>
  </si>
  <si>
    <t>liquidado extrajudicialmente pelo Banco Central do Brasil em 01.03.1995</t>
  </si>
  <si>
    <t>Banco Sudameris</t>
  </si>
  <si>
    <t>adqurido pelo ABN AMRO Bank</t>
  </si>
  <si>
    <t>Banco Sulbrasileiro</t>
  </si>
  <si>
    <t>transformado em Banco Meridional em 1985</t>
  </si>
  <si>
    <t>Banco Vega</t>
  </si>
  <si>
    <t>Banco Zogbi</t>
  </si>
  <si>
    <t>Zogbi</t>
  </si>
  <si>
    <t>adquirido pelo Bradesco em 11.2003</t>
  </si>
  <si>
    <t>Banco Nossa Caixa</t>
  </si>
  <si>
    <t>BNC</t>
  </si>
  <si>
    <t>Caixa Econômica do Estado de Goiás</t>
  </si>
  <si>
    <t>Caixego</t>
  </si>
  <si>
    <t>Caixa Econômica do Estado de Minas Gerais</t>
  </si>
  <si>
    <t>MinasCaixa</t>
  </si>
  <si>
    <t>Caixa Econômica Estadual do Rio Grande do Sul</t>
  </si>
  <si>
    <t>CEERS</t>
  </si>
  <si>
    <t>incorporada ao Banrisul em 1998.</t>
  </si>
  <si>
    <t>Caixa Econômica do Estado de Santa Catarina</t>
  </si>
  <si>
    <t>CEESC</t>
  </si>
  <si>
    <t>Milbanco</t>
  </si>
  <si>
    <t>liquidado extrajudicialmente pelo Banco Central do Brasil em 16.02.1995</t>
  </si>
  <si>
    <t>Unibanco</t>
  </si>
  <si>
    <t>Fundido com o Itaú</t>
  </si>
  <si>
    <t>Ativo</t>
  </si>
  <si>
    <t>Cooperativo</t>
  </si>
  <si>
    <t>Extinto</t>
  </si>
  <si>
    <t>Privado</t>
  </si>
  <si>
    <t>001</t>
  </si>
  <si>
    <t>002</t>
  </si>
  <si>
    <t>003</t>
  </si>
  <si>
    <t>004</t>
  </si>
  <si>
    <t>007</t>
  </si>
  <si>
    <t>046</t>
  </si>
  <si>
    <t>023</t>
  </si>
  <si>
    <t>070</t>
  </si>
  <si>
    <t>047</t>
  </si>
  <si>
    <t>021</t>
  </si>
  <si>
    <t>037</t>
  </si>
  <si>
    <t>041</t>
  </si>
  <si>
    <t>025</t>
  </si>
  <si>
    <t>077</t>
  </si>
  <si>
    <t>033</t>
  </si>
  <si>
    <t>082</t>
  </si>
  <si>
    <t>Banco Cooperativo do Brasil - BANCOOB</t>
  </si>
  <si>
    <t>adquirido por Santander, e Royal Bank of Scotland</t>
  </si>
  <si>
    <t>liquidado extrajudicialmente pelo Banco Central do Brasil em 26.03.1997 e adquirido pelo HSBC</t>
  </si>
  <si>
    <t>adquirido pela Caixa Geral de Depósitos, depois fundido com o Unibanco</t>
  </si>
  <si>
    <t>adquirido pelo grupo GE - General Eletronic</t>
  </si>
  <si>
    <t>022</t>
  </si>
  <si>
    <t>026</t>
  </si>
  <si>
    <t>020</t>
  </si>
  <si>
    <t>034</t>
  </si>
  <si>
    <t>adquirido pelo Bradesco 2</t>
  </si>
  <si>
    <t>028</t>
  </si>
  <si>
    <t>035</t>
  </si>
  <si>
    <t>031</t>
  </si>
  <si>
    <t>036</t>
  </si>
  <si>
    <t>032</t>
  </si>
  <si>
    <t>048</t>
  </si>
  <si>
    <t>030</t>
  </si>
  <si>
    <t>038</t>
  </si>
  <si>
    <t>024</t>
  </si>
  <si>
    <t>039</t>
  </si>
  <si>
    <t>029</t>
  </si>
  <si>
    <t>043</t>
  </si>
  <si>
    <t>059</t>
  </si>
  <si>
    <t>027</t>
  </si>
  <si>
    <t>045</t>
  </si>
  <si>
    <t>073</t>
  </si>
  <si>
    <t>001 - Banco do Brasil</t>
  </si>
  <si>
    <t>002 - Banco Central do Brasil</t>
  </si>
  <si>
    <t>003 - Banco da Amazônia</t>
  </si>
  <si>
    <t>004 - Banco do Nordeste do Brasil</t>
  </si>
  <si>
    <t>007 - Banco Nacional de Desenvolvimento Econômico e Social</t>
  </si>
  <si>
    <t>104 - Caixa Econômica Federal</t>
  </si>
  <si>
    <t>046 - Banco Regional de Desenvolvimento do Extremo Sul</t>
  </si>
  <si>
    <t>023 - Banco de Desenvolvimento de Minas Gerais</t>
  </si>
  <si>
    <t>070 - Banco de Brasília</t>
  </si>
  <si>
    <t>047 - Banco do Estado de Sergipe</t>
  </si>
  <si>
    <t>021 - Banco do Estado do Espírito Santo</t>
  </si>
  <si>
    <t>037 - Banco do Estado do Pará</t>
  </si>
  <si>
    <t>041 - Banco do Estado do Rio Grande do Sul</t>
  </si>
  <si>
    <t>025 - Banco Alfa</t>
  </si>
  <si>
    <t>719 - Banco Banif</t>
  </si>
  <si>
    <t>107 - Banco BBM</t>
  </si>
  <si>
    <t>318 - Banco BMG</t>
  </si>
  <si>
    <t>218 - Banco Bonsucesso</t>
  </si>
  <si>
    <t>208 - Banco BTG Pactual</t>
  </si>
  <si>
    <t>263 - Banco Cacique</t>
  </si>
  <si>
    <t>263 - Banco Caixa Geral</t>
  </si>
  <si>
    <t>745 - Banco Citibank</t>
  </si>
  <si>
    <t>721 - Banco Credibel</t>
  </si>
  <si>
    <t>505 - Banco Credit Suisse</t>
  </si>
  <si>
    <t>229 - Banco Cruzeiro do Sul</t>
  </si>
  <si>
    <t>707 - Banco Daycoval</t>
  </si>
  <si>
    <t>265 - Banco Fator</t>
  </si>
  <si>
    <t>224 - Banco Fibra</t>
  </si>
  <si>
    <t>612 - Banco Guanabara</t>
  </si>
  <si>
    <t>604 - Banco Industrial do Brasil</t>
  </si>
  <si>
    <t>320 - Banco Industrial e Comercial</t>
  </si>
  <si>
    <t>630 - Banco Intercap</t>
  </si>
  <si>
    <t>077 - Banco Intermedium</t>
  </si>
  <si>
    <t>184 - Banco Itaú BBA</t>
  </si>
  <si>
    <t>479 - Banco ItaúBank</t>
  </si>
  <si>
    <t>M09 - Banco Itaucred Financiamentos</t>
  </si>
  <si>
    <t>389 - Banco Mercantil do Brasil</t>
  </si>
  <si>
    <t>746 - Banco Modal</t>
  </si>
  <si>
    <t>738 - Banco Morada</t>
  </si>
  <si>
    <t>623 - Banco Panamericano</t>
  </si>
  <si>
    <t>611 - Banco Paulista</t>
  </si>
  <si>
    <t>643 - Banco Pine</t>
  </si>
  <si>
    <t>638 - Banco Prosper</t>
  </si>
  <si>
    <t>654 - Banco Renner</t>
  </si>
  <si>
    <t>453 - Banco Rural</t>
  </si>
  <si>
    <t>422 - Banco Safra</t>
  </si>
  <si>
    <t>033 - Banco Santander</t>
  </si>
  <si>
    <t>637 - Banco Sofisa</t>
  </si>
  <si>
    <t>082 - Banco Topázio</t>
  </si>
  <si>
    <t>655 - Banco Votorantim</t>
  </si>
  <si>
    <t>237 - Bradesco</t>
  </si>
  <si>
    <t>399 - HSBC Bank Brasil</t>
  </si>
  <si>
    <t>341 - Itaú Unibanco</t>
  </si>
  <si>
    <t>756 - Banco Cooperativo do Brasil - BANCOOB</t>
  </si>
  <si>
    <t>748 - Banco Cooperativo Sicredi - BANSICREDI</t>
  </si>
  <si>
    <t>356 - ABN AMRO Bank</t>
  </si>
  <si>
    <t>399 - Bamerindus</t>
  </si>
  <si>
    <t>215 - Banco América do Sul</t>
  </si>
  <si>
    <t>625 - Banco Araucária</t>
  </si>
  <si>
    <t>226 - Banco Auxiliar</t>
  </si>
  <si>
    <t>230 - Banco Bandeirantes</t>
  </si>
  <si>
    <t>184 - Banco BBA</t>
  </si>
  <si>
    <t>739 - Banco BGN</t>
  </si>
  <si>
    <t>641 - Banco Bilbao Vizcaya Argentaria</t>
  </si>
  <si>
    <t>394 - Banco BMC</t>
  </si>
  <si>
    <t>388 - Banco BMD</t>
  </si>
  <si>
    <t>231 - Banco Boavista</t>
  </si>
  <si>
    <t>351 - Banco Bozano, Simonsen</t>
  </si>
  <si>
    <t>282 - Banco Brasileiro Comercial</t>
  </si>
  <si>
    <t>244 - Banco Cidade</t>
  </si>
  <si>
    <t>282 - Banco Comercial Bancesa</t>
  </si>
  <si>
    <t>106 - Banco Crefisul</t>
  </si>
  <si>
    <t>233 - Banco da Capital</t>
  </si>
  <si>
    <t>314 - Banco do Comércio e Indústria de São Paulo</t>
  </si>
  <si>
    <t>291 - Banco de Crédito Nacional</t>
  </si>
  <si>
    <t>022 - Banco de Crédito Real de Minas Gerais</t>
  </si>
  <si>
    <t>026 - Banco do Estado do Acre</t>
  </si>
  <si>
    <t>020 - Banco do Estado de Alagoas</t>
  </si>
  <si>
    <t>635 - Banco do Estado de Amapá</t>
  </si>
  <si>
    <t>034 - Banco do Estado do Amazonas</t>
  </si>
  <si>
    <t>028 - Banco do Estado da Bahia</t>
  </si>
  <si>
    <t>035 - Banco do Estado do Ceará</t>
  </si>
  <si>
    <t>031 - Banco do Estado de Goiás</t>
  </si>
  <si>
    <t>036 - Banco do Estado do Maranhão</t>
  </si>
  <si>
    <t>032 - Banco do Estado de Mato Grosso</t>
  </si>
  <si>
    <t>048 - Banco do Estado de Minas Gerais</t>
  </si>
  <si>
    <t>030 - Banco do Estado da Paraíba</t>
  </si>
  <si>
    <t>038 - Banco do Estado do Paraná</t>
  </si>
  <si>
    <t>024 - Banco do Estado de Pernambuco</t>
  </si>
  <si>
    <t>039 - Banco do Estado do Piauí</t>
  </si>
  <si>
    <t>029 - Banco do Estado do Rio de Janeiro</t>
  </si>
  <si>
    <t>043 - Banco do Estado de Rio Grande do Norte</t>
  </si>
  <si>
    <t>059 - Banco do Estado de Rondônia</t>
  </si>
  <si>
    <t>645 - Banco do Estado de Roraima</t>
  </si>
  <si>
    <t>027 - Banco do Estado de Santa Catarina</t>
  </si>
  <si>
    <t>033 - Banco do Estado de São Paulo</t>
  </si>
  <si>
    <t>334 - Banco Econômico</t>
  </si>
  <si>
    <t>245 - Banco Empresarial</t>
  </si>
  <si>
    <t>641 - Banco Excel</t>
  </si>
  <si>
    <t>338 - Banco F. Barreto</t>
  </si>
  <si>
    <t>392 - Banco Federal de Crédito</t>
  </si>
  <si>
    <t>434 - Banco Fortaleza</t>
  </si>
  <si>
    <t>505 - Banco Garantia</t>
  </si>
  <si>
    <t>710 - Banco Hexabanco</t>
  </si>
  <si>
    <t>228 - Banco Icatu</t>
  </si>
  <si>
    <t>722 - Banco Interior de São Paulo</t>
  </si>
  <si>
    <t>232 - Banco Interpart</t>
  </si>
  <si>
    <t>223 - Banco Interunion</t>
  </si>
  <si>
    <t>234 - Banco Lavra</t>
  </si>
  <si>
    <t>235 - Banco Liberal</t>
  </si>
  <si>
    <t>491 - Banco Maisonnave</t>
  </si>
  <si>
    <t>647 - Banco Marka</t>
  </si>
  <si>
    <t>206 - Banco Martinelli</t>
  </si>
  <si>
    <t>212 - Banco Matone</t>
  </si>
  <si>
    <t>344 - Banco Mercantil de Pernambuco</t>
  </si>
  <si>
    <t>392 - Banco Mercantil de São Paulo</t>
  </si>
  <si>
    <t>392 - Banco Mercantil Finasa</t>
  </si>
  <si>
    <t>392 - Banco Meridional</t>
  </si>
  <si>
    <t>504 - Banco Multiplic</t>
  </si>
  <si>
    <t>415 - Banco Nacional</t>
  </si>
  <si>
    <t>420 - Banco Nacional do Norte</t>
  </si>
  <si>
    <t>424 - Banco Noroeste</t>
  </si>
  <si>
    <t>045 - Banco Opportunity</t>
  </si>
  <si>
    <t>304 - Banco Pontual</t>
  </si>
  <si>
    <t>073 - Banco Popular do Brasil</t>
  </si>
  <si>
    <t>275 - Banco Real</t>
  </si>
  <si>
    <t>326 - Banco Royal de Investimento</t>
  </si>
  <si>
    <t>702 - Banco Santos</t>
  </si>
  <si>
    <t>607 - Banco Santos Neves</t>
  </si>
  <si>
    <t>251 - Banco São Jorge</t>
  </si>
  <si>
    <t>347 - Banco Sudameris</t>
  </si>
  <si>
    <t>715 - Banco Vega</t>
  </si>
  <si>
    <t>219 - Banco Zogbi</t>
  </si>
  <si>
    <t>151 - Banco Nossa Caixa</t>
  </si>
  <si>
    <t>152 - Caixa Econômica do Estado de Goiás</t>
  </si>
  <si>
    <t>150 - Caixa Econômica do Estado de Minas Gerais</t>
  </si>
  <si>
    <t>153 - Caixa Econômica Estadual do Rio Grande do Sul</t>
  </si>
  <si>
    <t>154 - Caixa Econômica do Estado de Santa Catarina</t>
  </si>
  <si>
    <t>255 - Milbanco</t>
  </si>
  <si>
    <t>409 - Unibanco</t>
  </si>
  <si>
    <t>000</t>
  </si>
  <si>
    <t>000 - Banco de Desenvolvimento do Espírito Santo</t>
  </si>
  <si>
    <t>000 - Banco de Desenvolvimento do Paraná</t>
  </si>
  <si>
    <t>000 - Banco Agrícola Mercantil</t>
  </si>
  <si>
    <t>000 - Banco Andrade Arnaud</t>
  </si>
  <si>
    <t>000 - Banco Central de Crédito</t>
  </si>
  <si>
    <t>000 - Banco da América</t>
  </si>
  <si>
    <t>000 - Banco da Bahia</t>
  </si>
  <si>
    <t>000 - Banco de Crédito da Borracha</t>
  </si>
  <si>
    <t>000 - Banco de Crédito Hipotecário e Agrícola do Estado de São Paulo</t>
  </si>
  <si>
    <t>000 - Banco de Crédito Popular e Agrícola de Bela Aliança</t>
  </si>
  <si>
    <t>000 - Banco do Estado da Guanabara</t>
  </si>
  <si>
    <t>000 - Banco da Lavoura</t>
  </si>
  <si>
    <t>000 - Banco da Lavoura de Minas Gerais</t>
  </si>
  <si>
    <t>000 - Banco da República</t>
  </si>
  <si>
    <t>000 - Banco do Vale do Paraíba</t>
  </si>
  <si>
    <t>000 - Banco Geral do Comércio</t>
  </si>
  <si>
    <t>000 - Banco Indústria e Comércio de Santa Catarina</t>
  </si>
  <si>
    <t>000 - Banco Industrial de Campina Grande</t>
  </si>
  <si>
    <t>000 - Banco Interestadual</t>
  </si>
  <si>
    <t>000 - Banco Invest</t>
  </si>
  <si>
    <t>000 - Banco Mauá</t>
  </si>
  <si>
    <t>000 - Banco Mineiro do Oeste</t>
  </si>
  <si>
    <t>000 - Banco Nacional do Comércio</t>
  </si>
  <si>
    <t>000 - Banco Nacional Imobiliário</t>
  </si>
  <si>
    <t>000 - Banco Novo Mundo</t>
  </si>
  <si>
    <t>000 - Banco Pelotense</t>
  </si>
  <si>
    <t>000 - Banco Pfeiffer</t>
  </si>
  <si>
    <t>000 - Banco Pinto de Magalhães</t>
  </si>
  <si>
    <t>000 - Banco Popular do Rio Grande do Sul</t>
  </si>
  <si>
    <t>000 - Banco Porto-Alegrense</t>
  </si>
  <si>
    <t>000 - Banco Sulbrasileiro</t>
  </si>
  <si>
    <t>DDD/FONE1</t>
  </si>
  <si>
    <t>DDD/FONE2</t>
  </si>
  <si>
    <t>DDD/CELULAR1 DO REPRESENTANTE</t>
  </si>
  <si>
    <t>DDD/CELULAR2</t>
  </si>
  <si>
    <t>DDD/CELULAR DO REPRESENTANTE DO PARTÍCIPE</t>
  </si>
  <si>
    <t>DDD/FONE  DO COORDENADOR/GESTOR DO PROJETO</t>
  </si>
  <si>
    <t>DDD/CELULAR  DO COORDENADOR/GESTOR DO PROJETO</t>
  </si>
  <si>
    <t>DDD/FONE1 DO PARTÍCIPE</t>
  </si>
  <si>
    <t>DDD/FONE2 DO PART</t>
  </si>
  <si>
    <t>SEM BDI</t>
  </si>
  <si>
    <t>COM BDI</t>
  </si>
  <si>
    <t>POPULAÇÃO BENEFICIADA</t>
  </si>
  <si>
    <t>DISTRITOS OU BAIRROS BENEFICIADOS</t>
  </si>
  <si>
    <t>IDENTIFICAÇÃO DO OBJETO - (ESPECIFICAR A LOCALIZAÇÃO DE CADA AÇÃO PROPOSTA)</t>
  </si>
  <si>
    <t>PREFEITURA MUNICIPAL DE BARRA DE GUABIRABA</t>
  </si>
  <si>
    <t>10.120.962/0001-38</t>
  </si>
  <si>
    <t>CENTRO</t>
  </si>
  <si>
    <t>55690-000</t>
  </si>
  <si>
    <t>DIOGO CARLOS DE LIMA SILVA</t>
  </si>
  <si>
    <t>098.194.314-41</t>
  </si>
  <si>
    <t>CASADO</t>
  </si>
  <si>
    <t>ADMINISTRADOR</t>
  </si>
  <si>
    <t>PREFEITO</t>
  </si>
  <si>
    <t>raqueldafine@hotmail.com</t>
  </si>
  <si>
    <t>(81) 97105-5138/ (81) 99788-2974</t>
  </si>
  <si>
    <t>(81) 99169-8191</t>
  </si>
  <si>
    <t>LUIZ GUSTAVO DE OLIVEIRA WANDERLEY</t>
  </si>
  <si>
    <t>(81) 99232-3227</t>
  </si>
  <si>
    <t>sec.obras@barradeguabiraba.pe.gov.br</t>
  </si>
  <si>
    <t>S/N</t>
  </si>
  <si>
    <t>POPULAÇÃO ESTIMADA-IBGE (2020) 14.510</t>
  </si>
  <si>
    <t>8.1</t>
  </si>
  <si>
    <t>8.2</t>
  </si>
  <si>
    <t>9.1</t>
  </si>
  <si>
    <t>TABELAS DE REFERÊNCIA UTILIZADAS:</t>
  </si>
  <si>
    <t>RECURSOS FEM - TOTAL GERAL COM BDI</t>
  </si>
  <si>
    <t>1</t>
  </si>
  <si>
    <t/>
  </si>
  <si>
    <t>2</t>
  </si>
  <si>
    <t>3</t>
  </si>
  <si>
    <t>4</t>
  </si>
  <si>
    <t>RUA MIGUEL TEIXEIRA DE CARVALHO</t>
  </si>
  <si>
    <t>PLACA DE OBRA (PARA CONSTRUCAO CIVIL) EM CHAPA GALVANIZADA *N. 22*, ADESIVADA, DE *2,0 X 1,125* M</t>
  </si>
  <si>
    <t>REMOÇÃO DE RAÍZES REMANESCENTES DE TRONCO DE ÁRVORE COM DIÂMETRO MAIOR OU IGUAL A 0,40 M E MENOR QUE 0,60 M. AF_05/2018</t>
  </si>
  <si>
    <t>REMOÇÃO DE PLACAS E PILARETES DE CONCRETO, DE FORMA MANUAL, SEM REAPROVEITAMENTO. AF_12/2017</t>
  </si>
  <si>
    <t>4813-SNP</t>
  </si>
  <si>
    <t>37524-SNP</t>
  </si>
  <si>
    <t>98527-SNP</t>
  </si>
  <si>
    <t>M²</t>
  </si>
  <si>
    <t>M</t>
  </si>
  <si>
    <t>UND</t>
  </si>
  <si>
    <t>SERVIÇOS PRELIMINARES</t>
  </si>
  <si>
    <t>ASSENTAMENTO DE GUIA (MEIO-FIO) EM TRECHO RETO, CONFECCIONADA EM CONCRETO PRÉ-FABRICADO, DIMENSÕES 100X15X13X30 CM (COMPRIMENTO X BASE INFERIOR X BASE SUPERIOR X ALTURA), PARA VIAS URBANAS (USO VIÁRIO). AF_06/2016</t>
  </si>
  <si>
    <t>ASSENTAMENTO DE GUIA (MEIO-FIO) EM TRECHO CURVO, CONFECCIONADA EM CONCRETO PRÉ-FABRICADO, DIMENSÕES 100X15X13X30 CM (COMPRIMENTO X BASE INFERIOR X BASE SUPERIOR X ALTURA), PARA VIAS URBANAS (USO VIÁRIO). AF_06/2016</t>
  </si>
  <si>
    <t>94273-SNP</t>
  </si>
  <si>
    <t>94274-SNP</t>
  </si>
  <si>
    <t>M³</t>
  </si>
  <si>
    <t>CONCRETO FCK = 15MPA, TRAÇO 1:3,4:3,5 (CIMENTO/ AREIA MÉDIA/ BRITA 1) PREPARO MECÂNICO COM BETONEIRA 400 L. AF_07/2016</t>
  </si>
  <si>
    <t>94963-SNP</t>
  </si>
  <si>
    <t>PAISAGISMO E URBANIZAÇÃO</t>
  </si>
  <si>
    <t>TERRA VEGETAL (GRANEL)</t>
  </si>
  <si>
    <t>ARGILA OU BARRO PARA ATERRO/REATERRO (COM TRANSPORTE ATE 10 KM)</t>
  </si>
  <si>
    <t>PLANTIO DE ÁRVORE ORNAMENTAL COM ALTURA DE MUDA MAIOR QUE 2,00 M E MENOR OU IGUAL A 4,00 M. AF_05/2018</t>
  </si>
  <si>
    <t>PLANTIO DE GRAMA EM PLACAS. AF_05/2018</t>
  </si>
  <si>
    <t>PLANTIO DE PALMEIRA COM ALTURA DE MUDA MENOR OU IGUAL A 2,00 M. AF_05/2018</t>
  </si>
  <si>
    <t>7253-SNP</t>
  </si>
  <si>
    <t>6081-SNP</t>
  </si>
  <si>
    <t>98511-SNP</t>
  </si>
  <si>
    <t>98504-SNP</t>
  </si>
  <si>
    <t>98516-SNP</t>
  </si>
  <si>
    <t>PESQUISA DE MERCADO</t>
  </si>
  <si>
    <t>INSTALAÇÕES ELÉTRICAS E ILUMINAÇÃO PÚBLICA</t>
  </si>
  <si>
    <t>ENTRADA DE ENERGIA ELÉTRICA, SUBTERRÂNEA, MONOFÁSICA, COM CAIXA DE EMBUTIR, CABO DE 10 MM2 E DISJUNTOR DIN 50A (NÃO INCLUSA MURETA DE ALVENARIA). AF_07/2020_P</t>
  </si>
  <si>
    <t>POSTE CONICO CONTINUO EM ACO GALVANIZADO, CURVO, BRACO DUPLO, FLANGEADO, H= 9 M, DIAMETRO INFERIOR = *135* MM</t>
  </si>
  <si>
    <t>LUMINÁRIA DE LED PARA ILUMINAÇÃO PÚBLICA, DE 181 W ATÉ 239 W - FORNECIMENTO E INSTALAÇÃO. AF_08/2020</t>
  </si>
  <si>
    <t>101517-SNP</t>
  </si>
  <si>
    <t>14163-SNP</t>
  </si>
  <si>
    <t>101659-SNP</t>
  </si>
  <si>
    <t>TORNEIRA METAL AMARELO COM BICO PARA JARDIM, PADRAO POPULAR, 1/2 " OU 3/4 ". (REF 1128)</t>
  </si>
  <si>
    <t>INSTALAÇÕES HIDRÁULICAS</t>
  </si>
  <si>
    <t>89957-SNP</t>
  </si>
  <si>
    <t>7602-SNP</t>
  </si>
  <si>
    <t>PLACA DE INAUGURAÇÃO</t>
  </si>
  <si>
    <t>PLACA DE INAUGURACAO METALICA, *40* CM X *60* CM</t>
  </si>
  <si>
    <t>10848 - SNP</t>
  </si>
  <si>
    <t>88485-SNP</t>
  </si>
  <si>
    <t>88489-SNP</t>
  </si>
  <si>
    <t>APLICAÇÃO DE FUNDO SELADOR ACRÍLICO EM PAREDES, UMA DEMÃO. AF_06/2014</t>
  </si>
  <si>
    <t>APLICAÇÃO MANUAL DE PINTURA COM TINTA LÁTEX ACRÍLICA EM PAREDES, DUAS DEMÃOS. AF_06/2014</t>
  </si>
  <si>
    <t>EMBOÇO OU MASSA ÚNICA EM ARGAMASSA TRAÇO 1:2:8, PREPARO MANUAL, APLICADA MANUALMENTE EM PANOS CEGOS DE FACHADA (SEM PRESENÇA DE VÃOS), ESPESSURA DE 25 MM. AF_06/2014</t>
  </si>
  <si>
    <t>87794-SNP</t>
  </si>
  <si>
    <t>MUDA DE ARBUSTO FLORIFERO, CLUSIA/GARDENIA/MOREIA BRANCA/ AZALEIA OU EQUIVALENTE DA REGIAO, H= *50 A 70* CM</t>
  </si>
  <si>
    <t>MUDA DE ARBUSTO, PINGO DE OURO/ VIOLETEIRA, H = *10 A 20* CM</t>
  </si>
  <si>
    <t>10826-SNP</t>
  </si>
  <si>
    <t>38640-SNP</t>
  </si>
  <si>
    <t>PONTO DE CONSUMO TERMINAL DE ÁGUA FRIA (SUBRAMAL) COM TUBULAÇÃO DE PVC, DN 25 MM, INSTALADO EM RAMAL DE ÁGUA, INCLUSOS RASGO E CHUMBAMENTO EM ALVENARIA. AF_12/2014</t>
  </si>
  <si>
    <t>TELA PLASTICA LARANJA, TIPO TAPUME PARA SINALIZACAO, MALHA 1.20 X 50 M (L X C)RETANGULAR, ROLO</t>
  </si>
  <si>
    <t>EXECUÇÃO DE VIA EM PISO INTERTRAVADO, COM BLOCO RETANGULAR DE 20 X 10CM, ESPESSURA 10 CM. AF_12/2015</t>
  </si>
  <si>
    <t>LASTRO COM MATERIAL GRANULAR (AREIA MÉDIA), APLICADO EM PISOS OU LAJES SOBRE SOLO, ESPESSURA DE *10 CM*. AF_07/2019</t>
  </si>
  <si>
    <t>92401-SNP</t>
  </si>
  <si>
    <t>100323-SNP</t>
  </si>
  <si>
    <t>PAVIMENTAÇÃO DOS CANTEIROS CENTRAIS E LOMBOFAIXA</t>
  </si>
  <si>
    <t>ELEVAÇÕES PARA BANCOS DE ALVENARIA  E CONCRETO</t>
  </si>
  <si>
    <t>ALVENARIA DE VEDAÇÃO DE BLOCOS CERÂMICOS FURADOS NA HORIZONTAL DE 9X19X19CM (ESPESSURA 9CM) DE PAREDES COM ÁREA LÍQUIDA MENOR QUE 6M² SEM VÃOS E ARGAMASSA DE ASSENTAMENTO COM PREPARO MANUAL. AF_06/2014</t>
  </si>
  <si>
    <t>(COMPOSIÇÃO REPRESENTATIVA) EXECUÇÃO DE ESTRUTURAS DE CONCRETO ARMADO CONVENCIONAL, PARA EDIFICAÇÃO HABITACIONAL MULTIFAMILIAR (PRÉDIO), FCK= 25 MPA. AF_01/2017</t>
  </si>
  <si>
    <t>87496-SNP</t>
  </si>
  <si>
    <t>95952-SNP</t>
  </si>
  <si>
    <t>REVESTIMENTOS DOS BANCOS</t>
  </si>
  <si>
    <t>CHAPISCO APLICADO EM ALVENARIA (SEM PRESENÇA DE VÃOS) E ESTRUTURAS DE CONCRETO DE FACHADA, COM COLHER DE PEDREIRO. ARGAMASSA TRAÇO 1:3 COM PREPARO MANUAL. AF_06/2014</t>
  </si>
  <si>
    <t>REVESTIMENTO DE PAREDE EM GRANILITE, MARMORITE OU GRANITINA - ESP = 5 MM (INCLUSO EXECUCAO)</t>
  </si>
  <si>
    <t>RIPA APARELHADA *1,5 X 5* CM, EM MACARANDUBA, ANGELIM OU EQUIVALENTE DA REGIAO</t>
  </si>
  <si>
    <t>87893-SNP</t>
  </si>
  <si>
    <t>34684-SNP</t>
  </si>
  <si>
    <t>20205-SNP</t>
  </si>
  <si>
    <t xml:space="preserve">PINTURAS </t>
  </si>
  <si>
    <t>PINTURA VERNIZ (INCOLOR) ALQUÍDICO EM MADEIRA, USO INTERNO E EXTERNO, 1 DEMÃO. AF_01/2021</t>
  </si>
  <si>
    <t>102203-SNP</t>
  </si>
  <si>
    <t>6.5</t>
  </si>
  <si>
    <t>6.6</t>
  </si>
  <si>
    <t>6.7</t>
  </si>
  <si>
    <t>PERGOLADO DE MADEIRA EM EUCALIPTO TRATADO, INCLUSIVE MONTAGEM.</t>
  </si>
  <si>
    <t>7.5</t>
  </si>
  <si>
    <t>POSTE DECORATIVO PARA JARDIM EM AÇO TUBULAR, H = *2,5* M, SEM LUMINÁRIA - FORNECIMENTO E INSTALAÇÃO. AF_11/2019</t>
  </si>
  <si>
    <t>LUMINÁRIA DE LED PARA ILUMINAÇÃO PÚBLICA, DE 68 W ATÉ 97 W - FORNECIMENTO E INSTALAÇÃO. AF_08/2020</t>
  </si>
  <si>
    <t>100619-SNP</t>
  </si>
  <si>
    <t>101656-SNP</t>
  </si>
  <si>
    <t>9.2</t>
  </si>
  <si>
    <t>9.3</t>
  </si>
  <si>
    <t>LIMPEZA DE CONTRAPISO COM VASSOURA A SECO.AF_04/2019</t>
  </si>
  <si>
    <t>LIXEIRA DUPLA, COM CAPACIDADE VOLUMETRICA DE 60L*, FABRICADA EM TUBO DE ACO CARBONO, CESTOS EM CHAPA DE ACO E PINTURA NO PROCESSO ELETROSTATICO - PARA ACADEMIA AO AR LIVRE / ACADEMIA DA TERCEIRA IDADE - ATI</t>
  </si>
  <si>
    <t>99811-SNP</t>
  </si>
  <si>
    <t>42440-SNP</t>
  </si>
  <si>
    <t>Revitalização do canteiro centra, localizado na  Avenida Maria das Neves, Nova Esperança - Barra de Guabiraba/PE. CEP 55690-000.</t>
  </si>
  <si>
    <t>(81) 99261-5832</t>
  </si>
  <si>
    <t>DEMOLICAO DE PAVIMENTACAO EM PARALELEPIPEDOS SOBRE AREIA.</t>
  </si>
  <si>
    <t>03.01.230-EMLURB</t>
  </si>
  <si>
    <t>03.01.260-EMLURB</t>
  </si>
  <si>
    <t>DEMOLICAO DE MEIO-FIO</t>
  </si>
  <si>
    <t>2.5</t>
  </si>
  <si>
    <t>RECOMPOSIÇÃO DE PAVIMENTO EM PARALELEPÍPEDOS, REJUNTAMENTO COM ARGAMASSA, COM REAPROVEITAMENTO DOS PARALELEPÍPEDOS, PARA O FECHAMENTO DE VALAS - INCLUSO RETIRADA E COLOCAÇÃO DO MATERIAL. AF_12/2020</t>
  </si>
  <si>
    <t>101819-SNP</t>
  </si>
  <si>
    <t>SINAPI FEVEREIRO 2022 - EMLURB JULHO/2018</t>
  </si>
  <si>
    <t>Barra de Guabiraba-PE, 30 de março de 2022</t>
  </si>
  <si>
    <t>Revitalização do Canteiro Central da Avenida Maria das Neves no Bairro Nova Esperança do Município de Barra de Guabiraba-PE.</t>
  </si>
  <si>
    <t>Elevado à categoria de município com a denominação Barra de Guabiraba, pela Lei Estadual nº 3340, de 13-12-1958, desmembrado de Bonito-PE, o Município de Barra de Guabiraba encontra-se totalmente inserido nos domínios da bacia hidrográfica do Rio Sirinhaém. O prefalado município, segundo dados do Instituto Brasileiro de Geografica e Estatística - IBGE (2020), possui população estimada de 14.510 pessoas. A revitalização dos Canteiros centrais é de extrema importância para a cidade, visto ser de grande relevância para a população, que contribuirá para o convívio social, proporcionando lazer e entretenimento. A revitalização visa atender a população para a utilização de forma coletiva, oferecendo aos munícipes integração social, acessibilidade e segurança. As mudanças fazem parte de um projeto urbanístico/ paisagístico que prevê a recomposição dos canteiros através da reestruturação urbana municipal.</t>
  </si>
  <si>
    <t>PLANO DE TRABALHO</t>
  </si>
  <si>
    <t>34.133-9</t>
  </si>
  <si>
    <t>0834-6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</si>
</sst>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* #,##0.000_);_(* \(#,##0.000\);_(* &quot;-&quot;??_);_(@_)"/>
    <numFmt numFmtId="168" formatCode="#,##0.00_ ;[Red]\-#,##0.00\ "/>
    <numFmt numFmtId="169" formatCode="_-[$R$-416]\ * #,##0.00_-;\-[$R$-416]\ * #,##0.00_-;_-[$R$-416]\ * &quot;-&quot;??_-;_-@_-"/>
    <numFmt numFmtId="170" formatCode="00&quot;.&quot;000&quot;.&quot;000&quot;/&quot;0000&quot;-&quot;00"/>
    <numFmt numFmtId="171" formatCode="[&lt;=99999999]\(\8\1\)\ ####\-####;\(##\)\ ####\-####"/>
    <numFmt numFmtId="172" formatCode="[&lt;=99999]00000;00000\-000"/>
    <numFmt numFmtId="173" formatCode="###\-#"/>
    <numFmt numFmtId="174" formatCode="#"/>
    <numFmt numFmtId="175" formatCode="00#&quot;.&quot;###&quot;.&quot;###&quot;-&quot;##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2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8"/>
      <color rgb="FF00000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color indexed="8"/>
      <name val="Verdana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theme="0"/>
      <name val="Tahoma"/>
      <family val="2"/>
    </font>
    <font>
      <b/>
      <i/>
      <sz val="8"/>
      <name val="Arial"/>
      <family val="2"/>
    </font>
    <font>
      <u/>
      <sz val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rgb="FFFF0066"/>
      <name val="Arial"/>
      <family val="2"/>
    </font>
    <font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22"/>
      </patternFill>
    </fill>
    <fill>
      <patternFill patternType="solid">
        <fgColor rgb="FFCBECFD"/>
        <bgColor indexed="64"/>
      </patternFill>
    </fill>
    <fill>
      <patternFill patternType="solid">
        <fgColor rgb="FFCBECFD"/>
        <bgColor indexed="22"/>
      </patternFill>
    </fill>
    <fill>
      <patternFill patternType="solid">
        <fgColor rgb="FFE6E6E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63377788628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9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165" fontId="7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35" fillId="30" borderId="1">
      <alignment horizontal="right" shrinkToFit="1"/>
    </xf>
    <xf numFmtId="0" fontId="20" fillId="22" borderId="41" applyNumberFormat="0" applyAlignment="0" applyProtection="0"/>
    <xf numFmtId="0" fontId="20" fillId="22" borderId="41" applyNumberFormat="0" applyAlignment="0" applyProtection="0"/>
    <xf numFmtId="0" fontId="21" fillId="23" borderId="42" applyNumberFormat="0" applyAlignment="0" applyProtection="0"/>
    <xf numFmtId="0" fontId="21" fillId="23" borderId="42" applyNumberFormat="0" applyAlignment="0" applyProtection="0"/>
    <xf numFmtId="0" fontId="22" fillId="0" borderId="43" applyNumberFormat="0" applyFill="0" applyAlignment="0" applyProtection="0"/>
    <xf numFmtId="0" fontId="22" fillId="0" borderId="43" applyNumberFormat="0" applyFill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23" fillId="13" borderId="41" applyNumberFormat="0" applyAlignment="0" applyProtection="0"/>
    <xf numFmtId="0" fontId="23" fillId="13" borderId="41" applyNumberFormat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6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44" applyNumberFormat="0" applyFont="0" applyAlignment="0" applyProtection="0"/>
    <xf numFmtId="0" fontId="2" fillId="29" borderId="4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22" borderId="45" applyNumberFormat="0" applyAlignment="0" applyProtection="0"/>
    <xf numFmtId="0" fontId="27" fillId="22" borderId="4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1" fillId="0" borderId="47" applyNumberFormat="0" applyFill="0" applyAlignment="0" applyProtection="0"/>
    <xf numFmtId="0" fontId="31" fillId="0" borderId="47" applyNumberFormat="0" applyFill="0" applyAlignment="0" applyProtection="0"/>
    <xf numFmtId="0" fontId="32" fillId="0" borderId="48" applyNumberFormat="0" applyFill="0" applyAlignment="0" applyProtection="0"/>
    <xf numFmtId="0" fontId="32" fillId="0" borderId="4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49" applyNumberFormat="0" applyFill="0" applyAlignment="0" applyProtection="0"/>
    <xf numFmtId="0" fontId="34" fillId="0" borderId="4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0" fillId="0" borderId="0" applyFont="0" applyFill="0" applyBorder="0" applyAlignment="0" applyProtection="0"/>
  </cellStyleXfs>
  <cellXfs count="238">
    <xf numFmtId="0" fontId="0" fillId="0" borderId="0" xfId="0"/>
    <xf numFmtId="0" fontId="8" fillId="0" borderId="0" xfId="0" applyFont="1" applyBorder="1" applyAlignment="1">
      <alignment vertical="center"/>
    </xf>
    <xf numFmtId="168" fontId="6" fillId="2" borderId="1" xfId="0" applyNumberFormat="1" applyFont="1" applyFill="1" applyBorder="1" applyAlignment="1" applyProtection="1">
      <alignment horizontal="right" vertical="center"/>
      <protection hidden="1"/>
    </xf>
    <xf numFmtId="0" fontId="12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Alignment="1" applyProtection="1">
      <alignment vertical="center"/>
    </xf>
    <xf numFmtId="0" fontId="11" fillId="3" borderId="1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</xf>
    <xf numFmtId="168" fontId="11" fillId="0" borderId="0" xfId="0" applyNumberFormat="1" applyFont="1" applyBorder="1" applyAlignment="1" applyProtection="1">
      <alignment horizontal="right" vertical="center"/>
    </xf>
    <xf numFmtId="0" fontId="11" fillId="4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 wrapText="1"/>
    </xf>
    <xf numFmtId="168" fontId="6" fillId="2" borderId="1" xfId="0" applyNumberFormat="1" applyFont="1" applyFill="1" applyBorder="1" applyAlignment="1" applyProtection="1">
      <alignment horizontal="right" vertical="center"/>
    </xf>
    <xf numFmtId="166" fontId="11" fillId="2" borderId="1" xfId="7" applyFont="1" applyFill="1" applyBorder="1" applyAlignment="1" applyProtection="1">
      <alignment horizontal="right" vertical="center" wrapText="1"/>
    </xf>
    <xf numFmtId="10" fontId="13" fillId="4" borderId="1" xfId="5" applyNumberFormat="1" applyFont="1" applyFill="1" applyBorder="1" applyAlignment="1" applyProtection="1">
      <alignment horizontal="right" vertical="center"/>
    </xf>
    <xf numFmtId="166" fontId="11" fillId="4" borderId="1" xfId="7" applyFont="1" applyFill="1" applyBorder="1" applyAlignment="1" applyProtection="1">
      <alignment horizontal="right" vertical="center" wrapText="1"/>
    </xf>
    <xf numFmtId="0" fontId="11" fillId="7" borderId="28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left"/>
    </xf>
    <xf numFmtId="170" fontId="14" fillId="0" borderId="0" xfId="0" applyNumberFormat="1" applyFont="1" applyAlignment="1">
      <alignment horizontal="left"/>
    </xf>
    <xf numFmtId="171" fontId="14" fillId="0" borderId="0" xfId="0" applyNumberFormat="1" applyFont="1" applyAlignment="1">
      <alignment horizontal="left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vertical="center"/>
    </xf>
    <xf numFmtId="0" fontId="11" fillId="0" borderId="1" xfId="0" applyFont="1" applyBorder="1" applyAlignment="1" applyProtection="1">
      <alignment horizontal="justify" vertical="center" wrapText="1"/>
    </xf>
    <xf numFmtId="0" fontId="11" fillId="0" borderId="1" xfId="0" applyFont="1" applyBorder="1" applyAlignment="1" applyProtection="1">
      <alignment horizontal="justify" vertical="center"/>
    </xf>
    <xf numFmtId="0" fontId="10" fillId="0" borderId="1" xfId="0" applyFont="1" applyBorder="1" applyAlignment="1" applyProtection="1">
      <alignment horizontal="justify" vertical="center" wrapText="1"/>
      <protection locked="0"/>
    </xf>
    <xf numFmtId="172" fontId="10" fillId="0" borderId="1" xfId="0" applyNumberFormat="1" applyFont="1" applyBorder="1" applyAlignment="1" applyProtection="1">
      <alignment horizontal="justify" vertical="center" wrapText="1"/>
      <protection locked="0"/>
    </xf>
    <xf numFmtId="0" fontId="11" fillId="0" borderId="1" xfId="0" applyFont="1" applyBorder="1" applyAlignment="1" applyProtection="1">
      <alignment vertical="center" wrapText="1"/>
    </xf>
    <xf numFmtId="173" fontId="10" fillId="0" borderId="1" xfId="0" applyNumberFormat="1" applyFont="1" applyBorder="1" applyAlignment="1" applyProtection="1">
      <alignment horizontal="left" vertical="center" wrapText="1"/>
      <protection locked="0"/>
    </xf>
    <xf numFmtId="3" fontId="10" fillId="0" borderId="1" xfId="0" applyNumberFormat="1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vertical="center" wrapText="1"/>
      <protection locked="0"/>
    </xf>
    <xf numFmtId="0" fontId="10" fillId="0" borderId="16" xfId="0" applyFont="1" applyBorder="1" applyAlignment="1" applyProtection="1">
      <alignment vertical="center" wrapText="1"/>
      <protection locked="0"/>
    </xf>
    <xf numFmtId="16" fontId="2" fillId="0" borderId="0" xfId="0" applyNumberFormat="1" applyFont="1" applyAlignment="1">
      <alignment vertical="center"/>
    </xf>
    <xf numFmtId="14" fontId="11" fillId="0" borderId="0" xfId="0" applyNumberFormat="1" applyFont="1" applyBorder="1" applyAlignment="1" applyProtection="1">
      <alignment horizontal="right" vertical="center"/>
      <protection locked="0"/>
    </xf>
    <xf numFmtId="0" fontId="11" fillId="2" borderId="1" xfId="0" applyNumberFormat="1" applyFont="1" applyFill="1" applyBorder="1" applyAlignment="1" applyProtection="1">
      <alignment horizontal="left" vertical="center" wrapText="1"/>
      <protection locked="0"/>
    </xf>
    <xf numFmtId="168" fontId="2" fillId="0" borderId="0" xfId="7" applyNumberFormat="1" applyFont="1" applyFill="1" applyBorder="1" applyAlignment="1" applyProtection="1">
      <alignment horizontal="right" vertical="center"/>
      <protection locked="0"/>
    </xf>
    <xf numFmtId="168" fontId="2" fillId="0" borderId="0" xfId="7" applyNumberFormat="1" applyFont="1" applyFill="1" applyBorder="1" applyAlignment="1" applyProtection="1">
      <alignment horizontal="right" vertical="center"/>
    </xf>
    <xf numFmtId="10" fontId="11" fillId="0" borderId="0" xfId="5" applyNumberFormat="1" applyFont="1" applyBorder="1" applyAlignment="1" applyProtection="1">
      <alignment horizontal="right" vertical="center"/>
    </xf>
    <xf numFmtId="14" fontId="11" fillId="0" borderId="0" xfId="0" applyNumberFormat="1" applyFont="1" applyBorder="1" applyAlignment="1" applyProtection="1">
      <alignment horizontal="right" vertical="center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37" fillId="7" borderId="28" xfId="2" applyFont="1" applyFill="1" applyBorder="1" applyAlignment="1" applyProtection="1">
      <alignment horizontal="center" vertical="center" wrapText="1"/>
    </xf>
    <xf numFmtId="10" fontId="11" fillId="0" borderId="0" xfId="5" applyNumberFormat="1" applyFont="1" applyBorder="1" applyAlignment="1" applyProtection="1">
      <alignment horizontal="right" vertical="center"/>
      <protection locked="0"/>
    </xf>
    <xf numFmtId="10" fontId="11" fillId="4" borderId="1" xfId="5" applyNumberFormat="1" applyFont="1" applyFill="1" applyBorder="1" applyAlignment="1" applyProtection="1">
      <alignment horizontal="right" vertical="center" wrapText="1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/>
    </xf>
    <xf numFmtId="2" fontId="41" fillId="0" borderId="1" xfId="0" applyNumberFormat="1" applyFont="1" applyFill="1" applyBorder="1" applyAlignment="1">
      <alignment horizontal="center" vertical="center"/>
    </xf>
    <xf numFmtId="164" fontId="41" fillId="0" borderId="1" xfId="158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0" borderId="1" xfId="158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vertical="center" wrapText="1"/>
    </xf>
    <xf numFmtId="1" fontId="41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>
      <alignment horizontal="left" vertical="center"/>
    </xf>
    <xf numFmtId="16" fontId="2" fillId="0" borderId="0" xfId="0" applyNumberFormat="1" applyFont="1" applyAlignment="1">
      <alignment horizontal="left" vertical="center"/>
    </xf>
    <xf numFmtId="0" fontId="10" fillId="0" borderId="3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left" vertical="center" wrapText="1"/>
    </xf>
    <xf numFmtId="0" fontId="2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justify" vertical="center"/>
    </xf>
    <xf numFmtId="0" fontId="6" fillId="2" borderId="1" xfId="0" applyFont="1" applyFill="1" applyBorder="1" applyAlignment="1" applyProtection="1">
      <alignment horizontal="justify" vertical="center" wrapText="1"/>
    </xf>
    <xf numFmtId="0" fontId="5" fillId="0" borderId="0" xfId="0" applyFont="1" applyFill="1" applyBorder="1" applyAlignment="1" applyProtection="1">
      <alignment horizontal="justify" vertical="center" wrapText="1"/>
      <protection locked="0"/>
    </xf>
    <xf numFmtId="169" fontId="2" fillId="0" borderId="0" xfId="0" applyNumberFormat="1" applyFont="1" applyAlignment="1" applyProtection="1">
      <alignment vertical="center"/>
    </xf>
    <xf numFmtId="0" fontId="39" fillId="7" borderId="28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0" fontId="15" fillId="0" borderId="2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27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1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1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16" fontId="2" fillId="0" borderId="0" xfId="0" applyNumberFormat="1" applyFont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10" fillId="0" borderId="1" xfId="7" applyNumberFormat="1" applyFont="1" applyFill="1" applyBorder="1" applyAlignment="1" applyProtection="1">
      <alignment horizontal="right" vertical="center" wrapText="1"/>
      <protection locked="0"/>
    </xf>
    <xf numFmtId="168" fontId="10" fillId="0" borderId="1" xfId="7" applyNumberFormat="1" applyFont="1" applyFill="1" applyBorder="1" applyAlignment="1" applyProtection="1">
      <alignment horizontal="righ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168" fontId="10" fillId="0" borderId="1" xfId="7" applyNumberFormat="1" applyFont="1" applyFill="1" applyBorder="1" applyAlignment="1" applyProtection="1">
      <alignment horizontal="right" vertical="center"/>
      <protection locked="0"/>
    </xf>
    <xf numFmtId="168" fontId="10" fillId="0" borderId="1" xfId="7" applyNumberFormat="1" applyFont="1" applyFill="1" applyBorder="1" applyAlignment="1" applyProtection="1">
      <alignment horizontal="right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166" fontId="11" fillId="2" borderId="1" xfId="7" applyFont="1" applyFill="1" applyBorder="1" applyAlignment="1" applyProtection="1">
      <alignment horizontal="center" vertical="center" wrapText="1"/>
    </xf>
    <xf numFmtId="168" fontId="11" fillId="2" borderId="1" xfId="0" applyNumberFormat="1" applyFont="1" applyFill="1" applyBorder="1" applyAlignment="1" applyProtection="1">
      <alignment horizontal="center" vertical="center"/>
      <protection hidden="1"/>
    </xf>
    <xf numFmtId="168" fontId="11" fillId="2" borderId="1" xfId="0" applyNumberFormat="1" applyFont="1" applyFill="1" applyBorder="1" applyAlignment="1" applyProtection="1">
      <alignment horizontal="center" vertical="center"/>
    </xf>
    <xf numFmtId="0" fontId="10" fillId="0" borderId="1" xfId="8" applyNumberFormat="1" applyFont="1" applyFill="1" applyBorder="1" applyAlignment="1" applyProtection="1">
      <alignment horizontal="center" vertical="center" wrapText="1"/>
      <protection locked="0"/>
    </xf>
    <xf numFmtId="167" fontId="10" fillId="0" borderId="1" xfId="8" applyNumberFormat="1" applyFont="1" applyFill="1" applyBorder="1" applyAlignment="1" applyProtection="1">
      <alignment horizontal="center" vertical="center" wrapText="1"/>
      <protection locked="0"/>
    </xf>
    <xf numFmtId="168" fontId="10" fillId="0" borderId="1" xfId="7" applyNumberFormat="1" applyFont="1" applyFill="1" applyBorder="1" applyAlignment="1" applyProtection="1">
      <alignment horizontal="center" vertical="center"/>
      <protection locked="0"/>
    </xf>
    <xf numFmtId="168" fontId="10" fillId="0" borderId="1" xfId="7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horizontal="center" vertical="center" wrapText="1"/>
    </xf>
    <xf numFmtId="0" fontId="11" fillId="4" borderId="8" xfId="0" applyFont="1" applyFill="1" applyBorder="1" applyAlignment="1" applyProtection="1">
      <alignment horizontal="center" vertical="center" wrapText="1"/>
    </xf>
    <xf numFmtId="0" fontId="11" fillId="6" borderId="17" xfId="0" applyFont="1" applyFill="1" applyBorder="1" applyAlignment="1" applyProtection="1">
      <alignment horizontal="left" vertical="center" wrapText="1"/>
    </xf>
    <xf numFmtId="0" fontId="11" fillId="6" borderId="18" xfId="0" applyFont="1" applyFill="1" applyBorder="1" applyAlignment="1" applyProtection="1">
      <alignment horizontal="left"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0" fontId="4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right" vertical="center"/>
    </xf>
    <xf numFmtId="0" fontId="6" fillId="2" borderId="11" xfId="0" applyFont="1" applyFill="1" applyBorder="1" applyAlignment="1" applyProtection="1">
      <alignment horizontal="right" vertical="center"/>
    </xf>
    <xf numFmtId="0" fontId="6" fillId="2" borderId="9" xfId="0" applyFont="1" applyFill="1" applyBorder="1" applyAlignment="1" applyProtection="1">
      <alignment horizontal="right" vertical="center"/>
    </xf>
    <xf numFmtId="14" fontId="13" fillId="3" borderId="18" xfId="0" applyNumberFormat="1" applyFont="1" applyFill="1" applyBorder="1" applyAlignment="1" applyProtection="1">
      <alignment horizontal="center" vertical="center" wrapText="1"/>
    </xf>
    <xf numFmtId="0" fontId="13" fillId="3" borderId="18" xfId="0" applyFont="1" applyFill="1" applyBorder="1" applyAlignment="1" applyProtection="1">
      <alignment horizontal="center" vertical="center" wrapText="1"/>
    </xf>
    <xf numFmtId="0" fontId="13" fillId="3" borderId="19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  <xf numFmtId="0" fontId="11" fillId="6" borderId="19" xfId="0" applyFont="1" applyFill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0" fillId="0" borderId="11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horizontal="left" vertical="center" wrapText="1"/>
      <protection locked="0"/>
    </xf>
    <xf numFmtId="170" fontId="10" fillId="0" borderId="2" xfId="0" applyNumberFormat="1" applyFont="1" applyBorder="1" applyAlignment="1" applyProtection="1">
      <alignment horizontal="left" vertical="center" wrapText="1"/>
      <protection locked="0"/>
    </xf>
    <xf numFmtId="170" fontId="10" fillId="0" borderId="11" xfId="0" applyNumberFormat="1" applyFont="1" applyBorder="1" applyAlignment="1" applyProtection="1">
      <alignment horizontal="left" vertical="center" wrapText="1"/>
      <protection locked="0"/>
    </xf>
    <xf numFmtId="170" fontId="10" fillId="0" borderId="9" xfId="0" applyNumberFormat="1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11" xfId="0" applyFont="1" applyBorder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left" vertical="center" wrapText="1"/>
    </xf>
    <xf numFmtId="174" fontId="10" fillId="0" borderId="2" xfId="0" applyNumberFormat="1" applyFont="1" applyBorder="1" applyAlignment="1" applyProtection="1">
      <alignment horizontal="left" vertical="center" wrapText="1"/>
      <protection locked="0"/>
    </xf>
    <xf numFmtId="174" fontId="10" fillId="0" borderId="11" xfId="0" applyNumberFormat="1" applyFont="1" applyBorder="1" applyAlignment="1" applyProtection="1">
      <alignment horizontal="left" vertical="center" wrapText="1"/>
      <protection locked="0"/>
    </xf>
    <xf numFmtId="174" fontId="10" fillId="0" borderId="9" xfId="0" applyNumberFormat="1" applyFont="1" applyBorder="1" applyAlignment="1" applyProtection="1">
      <alignment horizontal="left" vertical="center" wrapText="1"/>
      <protection locked="0"/>
    </xf>
    <xf numFmtId="0" fontId="9" fillId="3" borderId="17" xfId="0" applyFont="1" applyFill="1" applyBorder="1" applyAlignment="1" applyProtection="1">
      <alignment horizontal="center" vertical="center" wrapText="1"/>
    </xf>
    <xf numFmtId="0" fontId="9" fillId="3" borderId="18" xfId="0" applyFont="1" applyFill="1" applyBorder="1" applyAlignment="1" applyProtection="1">
      <alignment horizontal="center" vertical="center" wrapText="1"/>
    </xf>
    <xf numFmtId="0" fontId="9" fillId="3" borderId="19" xfId="0" applyFont="1" applyFill="1" applyBorder="1" applyAlignment="1" applyProtection="1">
      <alignment horizontal="center" vertical="center" wrapText="1"/>
    </xf>
    <xf numFmtId="175" fontId="10" fillId="0" borderId="2" xfId="0" applyNumberFormat="1" applyFont="1" applyBorder="1" applyAlignment="1" applyProtection="1">
      <alignment horizontal="left" vertical="center" wrapText="1"/>
      <protection locked="0"/>
    </xf>
    <xf numFmtId="175" fontId="10" fillId="0" borderId="11" xfId="0" applyNumberFormat="1" applyFont="1" applyBorder="1" applyAlignment="1" applyProtection="1">
      <alignment horizontal="left" vertical="center" wrapText="1"/>
      <protection locked="0"/>
    </xf>
    <xf numFmtId="175" fontId="10" fillId="0" borderId="9" xfId="0" applyNumberFormat="1" applyFont="1" applyBorder="1" applyAlignment="1" applyProtection="1">
      <alignment horizontal="left" vertical="center" wrapText="1"/>
      <protection locked="0"/>
    </xf>
    <xf numFmtId="173" fontId="10" fillId="0" borderId="2" xfId="0" applyNumberFormat="1" applyFont="1" applyBorder="1" applyAlignment="1" applyProtection="1">
      <alignment horizontal="left" vertical="center" wrapText="1"/>
      <protection locked="0"/>
    </xf>
    <xf numFmtId="173" fontId="10" fillId="0" borderId="11" xfId="0" applyNumberFormat="1" applyFont="1" applyBorder="1" applyAlignment="1" applyProtection="1">
      <alignment horizontal="left" vertical="center" wrapText="1"/>
      <protection locked="0"/>
    </xf>
    <xf numFmtId="173" fontId="10" fillId="0" borderId="9" xfId="0" applyNumberFormat="1" applyFont="1" applyBorder="1" applyAlignment="1" applyProtection="1">
      <alignment horizontal="left" vertical="center" wrapText="1"/>
      <protection locked="0"/>
    </xf>
    <xf numFmtId="0" fontId="11" fillId="0" borderId="22" xfId="0" applyFont="1" applyBorder="1" applyAlignment="1" applyProtection="1">
      <alignment horizontal="left" vertical="center" wrapText="1"/>
    </xf>
    <xf numFmtId="0" fontId="11" fillId="0" borderId="23" xfId="0" applyFont="1" applyBorder="1" applyAlignment="1" applyProtection="1">
      <alignment horizontal="left" vertical="center" wrapText="1"/>
    </xf>
    <xf numFmtId="0" fontId="11" fillId="0" borderId="24" xfId="0" applyFont="1" applyBorder="1" applyAlignment="1" applyProtection="1">
      <alignment horizontal="left" vertical="center" wrapText="1"/>
    </xf>
    <xf numFmtId="0" fontId="38" fillId="0" borderId="2" xfId="2" applyFont="1" applyBorder="1" applyAlignment="1" applyProtection="1">
      <alignment horizontal="left" vertical="center" wrapText="1"/>
      <protection locked="0"/>
    </xf>
    <xf numFmtId="171" fontId="10" fillId="0" borderId="2" xfId="0" applyNumberFormat="1" applyFont="1" applyBorder="1" applyAlignment="1" applyProtection="1">
      <alignment horizontal="left" vertical="center" wrapText="1"/>
      <protection locked="0"/>
    </xf>
    <xf numFmtId="171" fontId="10" fillId="0" borderId="11" xfId="0" applyNumberFormat="1" applyFont="1" applyBorder="1" applyAlignment="1" applyProtection="1">
      <alignment horizontal="left" vertical="center" wrapText="1"/>
      <protection locked="0"/>
    </xf>
    <xf numFmtId="171" fontId="10" fillId="0" borderId="9" xfId="0" applyNumberFormat="1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37" fillId="0" borderId="2" xfId="2" applyFont="1" applyBorder="1" applyAlignment="1" applyProtection="1">
      <alignment horizontal="left" vertical="center" wrapText="1"/>
      <protection locked="0"/>
    </xf>
    <xf numFmtId="0" fontId="10" fillId="0" borderId="2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1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vertical="center"/>
    </xf>
    <xf numFmtId="0" fontId="11" fillId="0" borderId="39" xfId="0" applyFont="1" applyBorder="1" applyAlignment="1" applyProtection="1">
      <alignment horizontal="center" vertical="center" wrapText="1"/>
    </xf>
    <xf numFmtId="0" fontId="11" fillId="0" borderId="40" xfId="0" applyFont="1" applyBorder="1" applyAlignment="1" applyProtection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1" fillId="6" borderId="17" xfId="0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19" xfId="0" applyFont="1" applyFill="1" applyBorder="1" applyAlignment="1" applyProtection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3" borderId="15" xfId="0" applyFont="1" applyFill="1" applyBorder="1" applyAlignment="1" applyProtection="1">
      <alignment horizontal="center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1" fillId="3" borderId="16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left" vertical="center" wrapText="1"/>
      <protection locked="0"/>
    </xf>
    <xf numFmtId="0" fontId="10" fillId="0" borderId="13" xfId="0" applyFont="1" applyBorder="1" applyAlignment="1" applyProtection="1">
      <alignment horizontal="left" vertical="center" wrapText="1"/>
      <protection locked="0"/>
    </xf>
    <xf numFmtId="0" fontId="10" fillId="0" borderId="14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15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0" fillId="0" borderId="16" xfId="0" applyFont="1" applyBorder="1" applyAlignment="1" applyProtection="1">
      <alignment horizontal="left" vertical="center" wrapText="1"/>
      <protection locked="0"/>
    </xf>
    <xf numFmtId="0" fontId="11" fillId="3" borderId="2" xfId="0" applyFont="1" applyFill="1" applyBorder="1" applyAlignment="1" applyProtection="1">
      <alignment horizontal="center" vertical="center" wrapText="1"/>
    </xf>
    <xf numFmtId="0" fontId="11" fillId="3" borderId="9" xfId="0" applyFont="1" applyFill="1" applyBorder="1" applyAlignment="1" applyProtection="1">
      <alignment horizontal="center" vertical="center" wrapText="1"/>
    </xf>
    <xf numFmtId="0" fontId="11" fillId="4" borderId="21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left" vertical="top" wrapText="1"/>
      <protection locked="0"/>
    </xf>
    <xf numFmtId="0" fontId="15" fillId="0" borderId="13" xfId="0" applyFont="1" applyFill="1" applyBorder="1" applyAlignment="1" applyProtection="1">
      <alignment horizontal="left" vertical="top" wrapText="1"/>
      <protection locked="0"/>
    </xf>
    <xf numFmtId="0" fontId="15" fillId="0" borderId="14" xfId="0" applyFont="1" applyFill="1" applyBorder="1" applyAlignment="1" applyProtection="1">
      <alignment horizontal="left" vertical="top" wrapText="1"/>
      <protection locked="0"/>
    </xf>
    <xf numFmtId="0" fontId="15" fillId="0" borderId="3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Fill="1" applyBorder="1" applyAlignment="1" applyProtection="1">
      <alignment horizontal="left" vertical="top" wrapText="1"/>
      <protection locked="0"/>
    </xf>
    <xf numFmtId="0" fontId="15" fillId="0" borderId="4" xfId="0" applyFont="1" applyFill="1" applyBorder="1" applyAlignment="1" applyProtection="1">
      <alignment horizontal="left" vertical="top" wrapText="1"/>
      <protection locked="0"/>
    </xf>
    <xf numFmtId="0" fontId="15" fillId="0" borderId="15" xfId="0" applyFont="1" applyFill="1" applyBorder="1" applyAlignment="1" applyProtection="1">
      <alignment horizontal="left" vertical="top" wrapText="1"/>
      <protection locked="0"/>
    </xf>
    <xf numFmtId="0" fontId="15" fillId="0" borderId="6" xfId="0" applyFont="1" applyFill="1" applyBorder="1" applyAlignment="1" applyProtection="1">
      <alignment horizontal="left" vertical="top" wrapText="1"/>
      <protection locked="0"/>
    </xf>
    <xf numFmtId="0" fontId="15" fillId="0" borderId="16" xfId="0" applyFont="1" applyFill="1" applyBorder="1" applyAlignment="1" applyProtection="1">
      <alignment horizontal="left" vertical="top" wrapText="1"/>
      <protection locked="0"/>
    </xf>
    <xf numFmtId="0" fontId="11" fillId="0" borderId="15" xfId="0" applyFont="1" applyBorder="1" applyAlignment="1" applyProtection="1">
      <alignment horizontal="left" vertical="center" wrapText="1"/>
    </xf>
    <xf numFmtId="0" fontId="11" fillId="0" borderId="16" xfId="0" applyFont="1" applyBorder="1" applyAlignment="1" applyProtection="1">
      <alignment horizontal="left" vertical="center" wrapText="1"/>
    </xf>
    <xf numFmtId="0" fontId="10" fillId="0" borderId="35" xfId="0" applyFont="1" applyFill="1" applyBorder="1" applyAlignment="1" applyProtection="1">
      <alignment horizontal="center" vertical="center" wrapText="1"/>
      <protection locked="0"/>
    </xf>
    <xf numFmtId="0" fontId="10" fillId="0" borderId="36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38" xfId="0" applyFont="1" applyFill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34" xfId="0" applyFont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vertical="center"/>
    </xf>
    <xf numFmtId="0" fontId="2" fillId="3" borderId="9" xfId="0" applyFont="1" applyFill="1" applyBorder="1" applyAlignment="1" applyProtection="1">
      <alignment vertical="center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1" fillId="5" borderId="10" xfId="0" applyFont="1" applyFill="1" applyBorder="1" applyAlignment="1" applyProtection="1">
      <alignment horizontal="right" vertical="center" wrapText="1"/>
    </xf>
    <xf numFmtId="0" fontId="11" fillId="5" borderId="11" xfId="0" applyFont="1" applyFill="1" applyBorder="1" applyAlignment="1" applyProtection="1">
      <alignment horizontal="right" vertical="center" wrapText="1"/>
    </xf>
    <xf numFmtId="0" fontId="11" fillId="5" borderId="9" xfId="0" applyFont="1" applyFill="1" applyBorder="1" applyAlignment="1" applyProtection="1">
      <alignment horizontal="right" vertical="center" wrapText="1"/>
    </xf>
    <xf numFmtId="166" fontId="36" fillId="0" borderId="12" xfId="0" applyNumberFormat="1" applyFont="1" applyBorder="1" applyAlignment="1" applyProtection="1">
      <alignment horizontal="left" vertical="center"/>
    </xf>
    <xf numFmtId="0" fontId="36" fillId="0" borderId="13" xfId="0" applyFont="1" applyBorder="1" applyAlignment="1" applyProtection="1">
      <alignment horizontal="left" vertical="center"/>
    </xf>
    <xf numFmtId="0" fontId="36" fillId="0" borderId="14" xfId="0" applyFont="1" applyBorder="1" applyAlignment="1" applyProtection="1">
      <alignment horizontal="left" vertical="center"/>
    </xf>
    <xf numFmtId="0" fontId="10" fillId="0" borderId="31" xfId="0" applyFont="1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30" xfId="0" applyFont="1" applyBorder="1" applyAlignment="1" applyProtection="1">
      <alignment horizontal="center" vertical="center" wrapText="1"/>
    </xf>
    <xf numFmtId="169" fontId="13" fillId="3" borderId="18" xfId="0" applyNumberFormat="1" applyFont="1" applyFill="1" applyBorder="1" applyAlignment="1" applyProtection="1">
      <alignment horizontal="center" vertical="center"/>
    </xf>
    <xf numFmtId="169" fontId="13" fillId="3" borderId="19" xfId="0" applyNumberFormat="1" applyFont="1" applyFill="1" applyBorder="1" applyAlignment="1" applyProtection="1">
      <alignment horizontal="center" vertical="center"/>
    </xf>
    <xf numFmtId="0" fontId="13" fillId="6" borderId="17" xfId="0" applyFont="1" applyFill="1" applyBorder="1" applyAlignment="1" applyProtection="1">
      <alignment horizontal="left" vertical="center" wrapText="1"/>
    </xf>
    <xf numFmtId="0" fontId="13" fillId="6" borderId="18" xfId="0" applyFont="1" applyFill="1" applyBorder="1" applyAlignment="1" applyProtection="1">
      <alignment horizontal="left" vertical="center" wrapText="1"/>
    </xf>
  </cellXfs>
  <cellStyles count="159">
    <cellStyle name="0,0_x000d__x000a_NA_x000d__x000a_" xfId="1" xr:uid="{00000000-0005-0000-0000-000000000000}"/>
    <cellStyle name="0,0_x000d__x000a_NA_x000d__x000a_ 2" xfId="13" xr:uid="{00000000-0005-0000-0000-000001000000}"/>
    <cellStyle name="0,0_x000d__x000a_NA_x000d__x000a_ 3" xfId="14" xr:uid="{00000000-0005-0000-0000-000002000000}"/>
    <cellStyle name="0,0_x000d__x000a_NA_x000d__x000a_ 4" xfId="15" xr:uid="{00000000-0005-0000-0000-000003000000}"/>
    <cellStyle name="0,0_x000d__x000a_NA_x000d__x000a_ 5" xfId="16" xr:uid="{00000000-0005-0000-0000-000004000000}"/>
    <cellStyle name="0,0_x000d__x000a_NA_x000d__x000a_ 6" xfId="17" xr:uid="{00000000-0005-0000-0000-000005000000}"/>
    <cellStyle name="0,0_x000d__x000a_NA_x000d__x000a_ 7" xfId="18" xr:uid="{00000000-0005-0000-0000-000006000000}"/>
    <cellStyle name="0,0_x000d__x000a_NA_x000d__x000a_ 8" xfId="12" xr:uid="{00000000-0005-0000-0000-000007000000}"/>
    <cellStyle name="0,0_x005f_x000d__x000a_NA_x005f_x000d__x000a_" xfId="19" xr:uid="{00000000-0005-0000-0000-000008000000}"/>
    <cellStyle name="20% - Ênfase1 2" xfId="20" xr:uid="{00000000-0005-0000-0000-000009000000}"/>
    <cellStyle name="20% - Ênfase1 2 2" xfId="21" xr:uid="{00000000-0005-0000-0000-00000A000000}"/>
    <cellStyle name="20% - Ênfase2 2" xfId="22" xr:uid="{00000000-0005-0000-0000-00000B000000}"/>
    <cellStyle name="20% - Ênfase2 2 2" xfId="23" xr:uid="{00000000-0005-0000-0000-00000C000000}"/>
    <cellStyle name="20% - Ênfase3 2" xfId="24" xr:uid="{00000000-0005-0000-0000-00000D000000}"/>
    <cellStyle name="20% - Ênfase3 2 2" xfId="25" xr:uid="{00000000-0005-0000-0000-00000E000000}"/>
    <cellStyle name="20% - Ênfase4 2" xfId="26" xr:uid="{00000000-0005-0000-0000-00000F000000}"/>
    <cellStyle name="20% - Ênfase4 2 2" xfId="27" xr:uid="{00000000-0005-0000-0000-000010000000}"/>
    <cellStyle name="20% - Ênfase5 2" xfId="28" xr:uid="{00000000-0005-0000-0000-000011000000}"/>
    <cellStyle name="20% - Ênfase5 2 2" xfId="29" xr:uid="{00000000-0005-0000-0000-000012000000}"/>
    <cellStyle name="20% - Ênfase6 2" xfId="30" xr:uid="{00000000-0005-0000-0000-000013000000}"/>
    <cellStyle name="20% - Ênfase6 2 2" xfId="31" xr:uid="{00000000-0005-0000-0000-000014000000}"/>
    <cellStyle name="40% - Ênfase1 2" xfId="32" xr:uid="{00000000-0005-0000-0000-000015000000}"/>
    <cellStyle name="40% - Ênfase1 2 2" xfId="33" xr:uid="{00000000-0005-0000-0000-000016000000}"/>
    <cellStyle name="40% - Ênfase2 2" xfId="34" xr:uid="{00000000-0005-0000-0000-000017000000}"/>
    <cellStyle name="40% - Ênfase2 2 2" xfId="35" xr:uid="{00000000-0005-0000-0000-000018000000}"/>
    <cellStyle name="40% - Ênfase3 2" xfId="36" xr:uid="{00000000-0005-0000-0000-000019000000}"/>
    <cellStyle name="40% - Ênfase3 2 2" xfId="37" xr:uid="{00000000-0005-0000-0000-00001A000000}"/>
    <cellStyle name="40% - Ênfase4 2" xfId="38" xr:uid="{00000000-0005-0000-0000-00001B000000}"/>
    <cellStyle name="40% - Ênfase4 2 2" xfId="39" xr:uid="{00000000-0005-0000-0000-00001C000000}"/>
    <cellStyle name="40% - Ênfase5 2" xfId="40" xr:uid="{00000000-0005-0000-0000-00001D000000}"/>
    <cellStyle name="40% - Ênfase5 2 2" xfId="41" xr:uid="{00000000-0005-0000-0000-00001E000000}"/>
    <cellStyle name="40% - Ênfase6 2" xfId="42" xr:uid="{00000000-0005-0000-0000-00001F000000}"/>
    <cellStyle name="40% - Ênfase6 2 2" xfId="43" xr:uid="{00000000-0005-0000-0000-000020000000}"/>
    <cellStyle name="60% - Ênfase1 2" xfId="44" xr:uid="{00000000-0005-0000-0000-000021000000}"/>
    <cellStyle name="60% - Ênfase1 2 2" xfId="45" xr:uid="{00000000-0005-0000-0000-000022000000}"/>
    <cellStyle name="60% - Ênfase2 2" xfId="46" xr:uid="{00000000-0005-0000-0000-000023000000}"/>
    <cellStyle name="60% - Ênfase2 2 2" xfId="47" xr:uid="{00000000-0005-0000-0000-000024000000}"/>
    <cellStyle name="60% - Ênfase3 2" xfId="48" xr:uid="{00000000-0005-0000-0000-000025000000}"/>
    <cellStyle name="60% - Ênfase3 2 2" xfId="49" xr:uid="{00000000-0005-0000-0000-000026000000}"/>
    <cellStyle name="60% - Ênfase4 2" xfId="50" xr:uid="{00000000-0005-0000-0000-000027000000}"/>
    <cellStyle name="60% - Ênfase4 2 2" xfId="51" xr:uid="{00000000-0005-0000-0000-000028000000}"/>
    <cellStyle name="60% - Ênfase5 2" xfId="52" xr:uid="{00000000-0005-0000-0000-000029000000}"/>
    <cellStyle name="60% - Ênfase5 2 2" xfId="53" xr:uid="{00000000-0005-0000-0000-00002A000000}"/>
    <cellStyle name="60% - Ênfase6 2" xfId="54" xr:uid="{00000000-0005-0000-0000-00002B000000}"/>
    <cellStyle name="60% - Ênfase6 2 2" xfId="55" xr:uid="{00000000-0005-0000-0000-00002C000000}"/>
    <cellStyle name="Bom 2" xfId="56" xr:uid="{00000000-0005-0000-0000-00002D000000}"/>
    <cellStyle name="Bom 2 2" xfId="57" xr:uid="{00000000-0005-0000-0000-00002E000000}"/>
    <cellStyle name="cabeçalho_planilha" xfId="58" xr:uid="{00000000-0005-0000-0000-00002F000000}"/>
    <cellStyle name="Cálculo 2" xfId="59" xr:uid="{00000000-0005-0000-0000-000030000000}"/>
    <cellStyle name="Cálculo 2 2" xfId="60" xr:uid="{00000000-0005-0000-0000-000031000000}"/>
    <cellStyle name="Célula de Verificação 2" xfId="61" xr:uid="{00000000-0005-0000-0000-000032000000}"/>
    <cellStyle name="Célula de Verificação 2 2" xfId="62" xr:uid="{00000000-0005-0000-0000-000033000000}"/>
    <cellStyle name="Célula Vinculada 2" xfId="63" xr:uid="{00000000-0005-0000-0000-000034000000}"/>
    <cellStyle name="Célula Vinculada 2 2" xfId="64" xr:uid="{00000000-0005-0000-0000-000035000000}"/>
    <cellStyle name="Ênfase1 2" xfId="65" xr:uid="{00000000-0005-0000-0000-000036000000}"/>
    <cellStyle name="Ênfase1 2 2" xfId="66" xr:uid="{00000000-0005-0000-0000-000037000000}"/>
    <cellStyle name="Ênfase2 2" xfId="67" xr:uid="{00000000-0005-0000-0000-000038000000}"/>
    <cellStyle name="Ênfase2 2 2" xfId="68" xr:uid="{00000000-0005-0000-0000-000039000000}"/>
    <cellStyle name="Ênfase3 2" xfId="69" xr:uid="{00000000-0005-0000-0000-00003A000000}"/>
    <cellStyle name="Ênfase3 2 2" xfId="70" xr:uid="{00000000-0005-0000-0000-00003B000000}"/>
    <cellStyle name="Ênfase4 2" xfId="71" xr:uid="{00000000-0005-0000-0000-00003C000000}"/>
    <cellStyle name="Ênfase4 2 2" xfId="72" xr:uid="{00000000-0005-0000-0000-00003D000000}"/>
    <cellStyle name="Ênfase5 2" xfId="73" xr:uid="{00000000-0005-0000-0000-00003E000000}"/>
    <cellStyle name="Ênfase5 2 2" xfId="74" xr:uid="{00000000-0005-0000-0000-00003F000000}"/>
    <cellStyle name="Ênfase6 2" xfId="75" xr:uid="{00000000-0005-0000-0000-000040000000}"/>
    <cellStyle name="Ênfase6 2 2" xfId="76" xr:uid="{00000000-0005-0000-0000-000041000000}"/>
    <cellStyle name="Entrada 2" xfId="77" xr:uid="{00000000-0005-0000-0000-000042000000}"/>
    <cellStyle name="Entrada 2 2" xfId="78" xr:uid="{00000000-0005-0000-0000-000043000000}"/>
    <cellStyle name="Hiperlink" xfId="2" builtinId="8"/>
    <cellStyle name="Incorreto 2" xfId="79" xr:uid="{00000000-0005-0000-0000-000045000000}"/>
    <cellStyle name="Incorreto 2 2" xfId="80" xr:uid="{00000000-0005-0000-0000-000046000000}"/>
    <cellStyle name="Moeda" xfId="158" builtinId="4"/>
    <cellStyle name="Moeda 2" xfId="3" xr:uid="{00000000-0005-0000-0000-000048000000}"/>
    <cellStyle name="Moeda 2 2" xfId="81" xr:uid="{00000000-0005-0000-0000-000049000000}"/>
    <cellStyle name="Moeda 3" xfId="82" xr:uid="{00000000-0005-0000-0000-00004A000000}"/>
    <cellStyle name="Moeda 4" xfId="83" xr:uid="{00000000-0005-0000-0000-00004B000000}"/>
    <cellStyle name="Moeda 5" xfId="11" xr:uid="{00000000-0005-0000-0000-00004C000000}"/>
    <cellStyle name="Neutra 2" xfId="84" xr:uid="{00000000-0005-0000-0000-00004D000000}"/>
    <cellStyle name="Neutra 2 2" xfId="85" xr:uid="{00000000-0005-0000-0000-00004E000000}"/>
    <cellStyle name="Normal" xfId="0" builtinId="0"/>
    <cellStyle name="Normal 10" xfId="86" xr:uid="{00000000-0005-0000-0000-000050000000}"/>
    <cellStyle name="Normal 10 2" xfId="87" xr:uid="{00000000-0005-0000-0000-000051000000}"/>
    <cellStyle name="Normal 11" xfId="88" xr:uid="{00000000-0005-0000-0000-000052000000}"/>
    <cellStyle name="Normal 11 2" xfId="89" xr:uid="{00000000-0005-0000-0000-000053000000}"/>
    <cellStyle name="Normal 12" xfId="90" xr:uid="{00000000-0005-0000-0000-000054000000}"/>
    <cellStyle name="Normal 13" xfId="91" xr:uid="{00000000-0005-0000-0000-000055000000}"/>
    <cellStyle name="Normal 14" xfId="92" xr:uid="{00000000-0005-0000-0000-000056000000}"/>
    <cellStyle name="Normal 15" xfId="10" xr:uid="{00000000-0005-0000-0000-000057000000}"/>
    <cellStyle name="Normal 2" xfId="4" xr:uid="{00000000-0005-0000-0000-000058000000}"/>
    <cellStyle name="Normal 2 2" xfId="93" xr:uid="{00000000-0005-0000-0000-000059000000}"/>
    <cellStyle name="Normal 2 2 2" xfId="94" xr:uid="{00000000-0005-0000-0000-00005A000000}"/>
    <cellStyle name="Normal 2 3" xfId="95" xr:uid="{00000000-0005-0000-0000-00005B000000}"/>
    <cellStyle name="Normal 3" xfId="96" xr:uid="{00000000-0005-0000-0000-00005C000000}"/>
    <cellStyle name="Normal 3 2" xfId="97" xr:uid="{00000000-0005-0000-0000-00005D000000}"/>
    <cellStyle name="Normal 3 3" xfId="98" xr:uid="{00000000-0005-0000-0000-00005E000000}"/>
    <cellStyle name="Normal 4" xfId="99" xr:uid="{00000000-0005-0000-0000-00005F000000}"/>
    <cellStyle name="Normal 5" xfId="100" xr:uid="{00000000-0005-0000-0000-000060000000}"/>
    <cellStyle name="Normal 5 2" xfId="101" xr:uid="{00000000-0005-0000-0000-000061000000}"/>
    <cellStyle name="Normal 6" xfId="102" xr:uid="{00000000-0005-0000-0000-000062000000}"/>
    <cellStyle name="Normal 6 2" xfId="103" xr:uid="{00000000-0005-0000-0000-000063000000}"/>
    <cellStyle name="Normal 7" xfId="104" xr:uid="{00000000-0005-0000-0000-000064000000}"/>
    <cellStyle name="Normal 7 2" xfId="105" xr:uid="{00000000-0005-0000-0000-000065000000}"/>
    <cellStyle name="Normal 8" xfId="106" xr:uid="{00000000-0005-0000-0000-000066000000}"/>
    <cellStyle name="Normal 8 2" xfId="107" xr:uid="{00000000-0005-0000-0000-000067000000}"/>
    <cellStyle name="Normal 9" xfId="108" xr:uid="{00000000-0005-0000-0000-000068000000}"/>
    <cellStyle name="Normal 9 2" xfId="109" xr:uid="{00000000-0005-0000-0000-000069000000}"/>
    <cellStyle name="Nota 2" xfId="110" xr:uid="{00000000-0005-0000-0000-00006A000000}"/>
    <cellStyle name="Nota 2 2" xfId="111" xr:uid="{00000000-0005-0000-0000-00006B000000}"/>
    <cellStyle name="Porcentagem" xfId="5" builtinId="5"/>
    <cellStyle name="Porcentagem 2" xfId="6" xr:uid="{00000000-0005-0000-0000-00006D000000}"/>
    <cellStyle name="Porcentagem 2 2" xfId="113" xr:uid="{00000000-0005-0000-0000-00006E000000}"/>
    <cellStyle name="Porcentagem 2 3" xfId="112" xr:uid="{00000000-0005-0000-0000-00006F000000}"/>
    <cellStyle name="Saída 2" xfId="114" xr:uid="{00000000-0005-0000-0000-000070000000}"/>
    <cellStyle name="Saída 2 2" xfId="115" xr:uid="{00000000-0005-0000-0000-000071000000}"/>
    <cellStyle name="Separador de milhares 10" xfId="116" xr:uid="{00000000-0005-0000-0000-000073000000}"/>
    <cellStyle name="Separador de milhares 10 2" xfId="117" xr:uid="{00000000-0005-0000-0000-000074000000}"/>
    <cellStyle name="Separador de milhares 11" xfId="118" xr:uid="{00000000-0005-0000-0000-000075000000}"/>
    <cellStyle name="Separador de milhares 11 2" xfId="119" xr:uid="{00000000-0005-0000-0000-000076000000}"/>
    <cellStyle name="Separador de milhares 12" xfId="120" xr:uid="{00000000-0005-0000-0000-000077000000}"/>
    <cellStyle name="Separador de milhares 12 2" xfId="121" xr:uid="{00000000-0005-0000-0000-000078000000}"/>
    <cellStyle name="Separador de milhares 13" xfId="122" xr:uid="{00000000-0005-0000-0000-000079000000}"/>
    <cellStyle name="Separador de milhares 13 2" xfId="123" xr:uid="{00000000-0005-0000-0000-00007A000000}"/>
    <cellStyle name="Separador de milhares 14" xfId="124" xr:uid="{00000000-0005-0000-0000-00007B000000}"/>
    <cellStyle name="Separador de milhares 2 2" xfId="125" xr:uid="{00000000-0005-0000-0000-00007C000000}"/>
    <cellStyle name="Separador de milhares 2 2 2" xfId="126" xr:uid="{00000000-0005-0000-0000-00007D000000}"/>
    <cellStyle name="Separador de milhares 2 3" xfId="127" xr:uid="{00000000-0005-0000-0000-00007E000000}"/>
    <cellStyle name="Separador de milhares 3" xfId="128" xr:uid="{00000000-0005-0000-0000-00007F000000}"/>
    <cellStyle name="Separador de milhares 3 2" xfId="129" xr:uid="{00000000-0005-0000-0000-000080000000}"/>
    <cellStyle name="Separador de milhares 4" xfId="130" xr:uid="{00000000-0005-0000-0000-000081000000}"/>
    <cellStyle name="Separador de milhares 5" xfId="131" xr:uid="{00000000-0005-0000-0000-000082000000}"/>
    <cellStyle name="Separador de milhares 6" xfId="132" xr:uid="{00000000-0005-0000-0000-000083000000}"/>
    <cellStyle name="Separador de milhares 6 2" xfId="133" xr:uid="{00000000-0005-0000-0000-000084000000}"/>
    <cellStyle name="Separador de milhares 7" xfId="134" xr:uid="{00000000-0005-0000-0000-000085000000}"/>
    <cellStyle name="Separador de milhares 7 2" xfId="135" xr:uid="{00000000-0005-0000-0000-000086000000}"/>
    <cellStyle name="Separador de milhares 8" xfId="136" xr:uid="{00000000-0005-0000-0000-000087000000}"/>
    <cellStyle name="Separador de milhares 8 2" xfId="137" xr:uid="{00000000-0005-0000-0000-000088000000}"/>
    <cellStyle name="Separador de milhares 9" xfId="138" xr:uid="{00000000-0005-0000-0000-000089000000}"/>
    <cellStyle name="Separador de milhares 9 2" xfId="139" xr:uid="{00000000-0005-0000-0000-00008A000000}"/>
    <cellStyle name="Texto de Aviso 2" xfId="140" xr:uid="{00000000-0005-0000-0000-00008B000000}"/>
    <cellStyle name="Texto de Aviso 2 2" xfId="141" xr:uid="{00000000-0005-0000-0000-00008C000000}"/>
    <cellStyle name="Texto Explicativo 2" xfId="142" xr:uid="{00000000-0005-0000-0000-00008D000000}"/>
    <cellStyle name="Texto Explicativo 2 2" xfId="143" xr:uid="{00000000-0005-0000-0000-00008E000000}"/>
    <cellStyle name="Título 1 2" xfId="144" xr:uid="{00000000-0005-0000-0000-00008F000000}"/>
    <cellStyle name="Título 1 2 2" xfId="145" xr:uid="{00000000-0005-0000-0000-000090000000}"/>
    <cellStyle name="Título 2 2" xfId="146" xr:uid="{00000000-0005-0000-0000-000091000000}"/>
    <cellStyle name="Título 2 2 2" xfId="147" xr:uid="{00000000-0005-0000-0000-000092000000}"/>
    <cellStyle name="Título 3 2" xfId="148" xr:uid="{00000000-0005-0000-0000-000093000000}"/>
    <cellStyle name="Título 3 2 2" xfId="149" xr:uid="{00000000-0005-0000-0000-000094000000}"/>
    <cellStyle name="Título 4 2" xfId="150" xr:uid="{00000000-0005-0000-0000-000095000000}"/>
    <cellStyle name="Título 4 2 2" xfId="151" xr:uid="{00000000-0005-0000-0000-000096000000}"/>
    <cellStyle name="Título 5" xfId="152" xr:uid="{00000000-0005-0000-0000-000097000000}"/>
    <cellStyle name="Título 5 2" xfId="153" xr:uid="{00000000-0005-0000-0000-000098000000}"/>
    <cellStyle name="Total 2" xfId="154" xr:uid="{00000000-0005-0000-0000-000099000000}"/>
    <cellStyle name="Total 2 2" xfId="155" xr:uid="{00000000-0005-0000-0000-00009A000000}"/>
    <cellStyle name="Vírgula" xfId="7" builtinId="3"/>
    <cellStyle name="Vírgula 2" xfId="8" xr:uid="{00000000-0005-0000-0000-00009B000000}"/>
    <cellStyle name="Vírgula 2 2" xfId="157" xr:uid="{00000000-0005-0000-0000-00009C000000}"/>
    <cellStyle name="Vírgula 2 3" xfId="156" xr:uid="{00000000-0005-0000-0000-00009D000000}"/>
    <cellStyle name="Vírgula 3" xfId="9" xr:uid="{00000000-0005-0000-0000-00009E000000}"/>
  </cellStyles>
  <dxfs count="0"/>
  <tableStyles count="0" defaultTableStyle="TableStyleMedium9" defaultPivotStyle="PivotStyleLight16"/>
  <colors>
    <mruColors>
      <color rgb="FFCBECFD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69274</xdr:colOff>
      <xdr:row>2</xdr:row>
      <xdr:rowOff>13855</xdr:rowOff>
    </xdr:from>
    <xdr:to>
      <xdr:col>3</xdr:col>
      <xdr:colOff>1911929</xdr:colOff>
      <xdr:row>2</xdr:row>
      <xdr:rowOff>924791</xdr:rowOff>
    </xdr:to>
    <xdr:pic>
      <xdr:nvPicPr>
        <xdr:cNvPr id="68718" name="Picture 75">
          <a:extLst>
            <a:ext uri="{FF2B5EF4-FFF2-40B4-BE49-F238E27FC236}">
              <a16:creationId xmlns:a16="http://schemas.microsoft.com/office/drawing/2014/main" id="{00000000-0008-0000-0000-00006E0C01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t="2412" r="69821"/>
        <a:stretch/>
      </xdr:blipFill>
      <xdr:spPr bwMode="auto">
        <a:xfrm>
          <a:off x="69274" y="1191491"/>
          <a:ext cx="3602182" cy="910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255638</xdr:colOff>
      <xdr:row>73</xdr:row>
      <xdr:rowOff>57430</xdr:rowOff>
    </xdr:from>
    <xdr:to>
      <xdr:col>5</xdr:col>
      <xdr:colOff>499168</xdr:colOff>
      <xdr:row>83</xdr:row>
      <xdr:rowOff>236724</xdr:rowOff>
    </xdr:to>
    <xdr:pic>
      <xdr:nvPicPr>
        <xdr:cNvPr id="1031" name="Pictur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638" y="20810024"/>
          <a:ext cx="5910905" cy="327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807761</xdr:colOff>
      <xdr:row>73</xdr:row>
      <xdr:rowOff>57429</xdr:rowOff>
    </xdr:from>
    <xdr:to>
      <xdr:col>10</xdr:col>
      <xdr:colOff>834138</xdr:colOff>
      <xdr:row>83</xdr:row>
      <xdr:rowOff>214312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475136" y="20810023"/>
          <a:ext cx="5848533" cy="3252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178594</xdr:colOff>
      <xdr:row>61</xdr:row>
      <xdr:rowOff>238125</xdr:rowOff>
    </xdr:from>
    <xdr:to>
      <xdr:col>5</xdr:col>
      <xdr:colOff>506571</xdr:colOff>
      <xdr:row>72</xdr:row>
      <xdr:rowOff>261938</xdr:rowOff>
    </xdr:to>
    <xdr:pic>
      <xdr:nvPicPr>
        <xdr:cNvPr id="13" name="Imagem 12" descr="C:\Users\renat\OneDrive\Área de Trabalho\Secretaria de Obras\Canteiros\Canteiro Rua Maria das Neves\WhatsApp Image 2021-06-10 at 3.07.12 PM (2).jpe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8594" y="17275969"/>
          <a:ext cx="5995352" cy="3429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833437</xdr:colOff>
      <xdr:row>61</xdr:row>
      <xdr:rowOff>250031</xdr:rowOff>
    </xdr:from>
    <xdr:to>
      <xdr:col>10</xdr:col>
      <xdr:colOff>756603</xdr:colOff>
      <xdr:row>72</xdr:row>
      <xdr:rowOff>273844</xdr:rowOff>
    </xdr:to>
    <xdr:pic>
      <xdr:nvPicPr>
        <xdr:cNvPr id="15" name="Imagem 14" descr="C:\Users\renat\OneDrive\Área de Trabalho\Secretaria de Obras\Canteiros\Canteiro Rua Maria das Neves\WhatsApp Image 2021-06-10 at 3.07.12 PM (3).jpe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500812" y="17287875"/>
          <a:ext cx="5745322" cy="3429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335280</xdr:colOff>
          <xdr:row>43</xdr:row>
          <xdr:rowOff>99060</xdr:rowOff>
        </xdr:from>
        <xdr:to>
          <xdr:col>4</xdr:col>
          <xdr:colOff>1417320</xdr:colOff>
          <xdr:row>43</xdr:row>
          <xdr:rowOff>426720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Zona urbana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1699260</xdr:colOff>
          <xdr:row>43</xdr:row>
          <xdr:rowOff>114300</xdr:rowOff>
        </xdr:from>
        <xdr:to>
          <xdr:col>5</xdr:col>
          <xdr:colOff>723900</xdr:colOff>
          <xdr:row>43</xdr:row>
          <xdr:rowOff>441960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Zona rural</a:t>
              </a:r>
            </a:p>
          </xdr:txBody>
        </xdr:sp>
        <xdr:clientData/>
      </xdr:twoCellAnchor>
    </mc:Choice>
    <mc:Fallback/>
  </mc:AlternateContent>
  <xdr:twoCellAnchor editAs="oneCell">
    <xdr:from>
      <xdr:col>4</xdr:col>
      <xdr:colOff>855723</xdr:colOff>
      <xdr:row>1</xdr:row>
      <xdr:rowOff>49713</xdr:rowOff>
    </xdr:from>
    <xdr:to>
      <xdr:col>7</xdr:col>
      <xdr:colOff>112434</xdr:colOff>
      <xdr:row>1</xdr:row>
      <xdr:rowOff>756295</xdr:rowOff>
    </xdr:to>
    <xdr:pic>
      <xdr:nvPicPr>
        <xdr:cNvPr id="10" name="Imagem 9" descr="marca  + sec obras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773299" y="211078"/>
          <a:ext cx="3577700" cy="706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3" Type="http://schemas.openxmlformats.org/officeDocument/2006/relationships/hyperlink" Target="mailto:sec.obras@barradeguabiraba.pe.gov.br" TargetMode="External"/><Relationship Id="rId7" Type="http://schemas.openxmlformats.org/officeDocument/2006/relationships/ctrlProp" Target="../ctrlProps/ctrlProp1.xml"/><Relationship Id="rId2" Type="http://schemas.openxmlformats.org/officeDocument/2006/relationships/hyperlink" Target="mailto:raqueldafine@hotmail.com" TargetMode="External"/><Relationship Id="rId1" Type="http://schemas.openxmlformats.org/officeDocument/2006/relationships/hyperlink" Target="http://pt.wikipedia.org/wiki/Lista_de_bancos_do_Brasil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T1152"/>
  <sheetViews>
    <sheetView tabSelected="1" showWhiteSpace="0" view="pageBreakPreview" topLeftCell="C1" zoomScale="70" zoomScaleNormal="85" zoomScaleSheetLayoutView="70" zoomScalePageLayoutView="55" workbookViewId="0">
      <selection activeCell="C14" sqref="C14:F14"/>
    </sheetView>
  </sheetViews>
  <sheetFormatPr defaultColWidth="8.88671875" defaultRowHeight="13.2" x14ac:dyDescent="0.25"/>
  <cols>
    <col min="1" max="1" width="22.6640625" style="25" hidden="1" customWidth="1"/>
    <col min="2" max="2" width="25.109375" style="25" hidden="1" customWidth="1"/>
    <col min="3" max="3" width="25.6640625" style="25" customWidth="1"/>
    <col min="4" max="4" width="31.5546875" style="25" customWidth="1"/>
    <col min="5" max="5" width="27.6640625" style="25" customWidth="1"/>
    <col min="6" max="7" width="17.6640625" style="25" customWidth="1"/>
    <col min="8" max="8" width="15.33203125" style="63" customWidth="1"/>
    <col min="9" max="9" width="16.5546875" style="25" customWidth="1"/>
    <col min="10" max="10" width="20" style="25" customWidth="1"/>
    <col min="11" max="11" width="19.109375" style="25" customWidth="1"/>
    <col min="12" max="26" width="8.88671875" style="25"/>
    <col min="27" max="27" width="27.88671875" style="25" bestFit="1" customWidth="1"/>
    <col min="28" max="16384" width="8.88671875" style="25"/>
  </cols>
  <sheetData>
    <row r="1" spans="2:20" ht="12.75" customHeight="1" x14ac:dyDescent="0.25">
      <c r="B1" s="25">
        <v>1</v>
      </c>
      <c r="C1" s="126"/>
      <c r="D1" s="126"/>
      <c r="E1" s="126"/>
      <c r="F1" s="126"/>
      <c r="G1" s="126"/>
      <c r="H1" s="126"/>
      <c r="I1" s="126"/>
      <c r="J1" s="126"/>
      <c r="K1" s="126"/>
      <c r="Q1" s="4"/>
      <c r="R1" s="4"/>
      <c r="S1" s="4"/>
      <c r="T1" s="61"/>
    </row>
    <row r="2" spans="2:20" ht="80.25" customHeight="1" thickBot="1" x14ac:dyDescent="0.3">
      <c r="B2" s="25">
        <v>2</v>
      </c>
      <c r="C2" s="127"/>
      <c r="D2" s="127"/>
      <c r="E2" s="127"/>
      <c r="F2" s="127"/>
      <c r="G2" s="127"/>
      <c r="H2" s="127"/>
      <c r="I2" s="127"/>
      <c r="J2" s="127"/>
      <c r="K2" s="127"/>
      <c r="Q2" s="61"/>
      <c r="R2" s="61"/>
      <c r="S2" s="61"/>
      <c r="T2" s="61"/>
    </row>
    <row r="3" spans="2:20" ht="75.75" customHeight="1" thickBot="1" x14ac:dyDescent="0.3">
      <c r="B3" s="25">
        <v>3</v>
      </c>
      <c r="C3" s="141" t="s">
        <v>1215</v>
      </c>
      <c r="D3" s="142"/>
      <c r="E3" s="142"/>
      <c r="F3" s="142"/>
      <c r="G3" s="142"/>
      <c r="H3" s="142"/>
      <c r="I3" s="142"/>
      <c r="J3" s="142"/>
      <c r="K3" s="143"/>
    </row>
    <row r="4" spans="2:20" ht="9.9" customHeight="1" thickBot="1" x14ac:dyDescent="0.3">
      <c r="B4" s="25">
        <v>4</v>
      </c>
      <c r="C4" s="5"/>
      <c r="D4" s="62"/>
      <c r="E4" s="62"/>
      <c r="F4" s="62"/>
      <c r="G4" s="62"/>
      <c r="H4" s="62"/>
      <c r="I4" s="62"/>
      <c r="J4" s="62"/>
      <c r="K4" s="62"/>
    </row>
    <row r="5" spans="2:20" ht="24" customHeight="1" thickBot="1" x14ac:dyDescent="0.3">
      <c r="B5" s="25">
        <v>5</v>
      </c>
      <c r="C5" s="111" t="s">
        <v>18</v>
      </c>
      <c r="D5" s="112"/>
      <c r="E5" s="112"/>
      <c r="F5" s="112"/>
      <c r="G5" s="112"/>
      <c r="H5" s="112"/>
      <c r="I5" s="112"/>
      <c r="J5" s="112"/>
      <c r="K5" s="128"/>
    </row>
    <row r="6" spans="2:20" ht="24" customHeight="1" x14ac:dyDescent="0.25">
      <c r="B6" s="25">
        <v>6</v>
      </c>
      <c r="C6" s="150" t="s">
        <v>87</v>
      </c>
      <c r="D6" s="151"/>
      <c r="E6" s="151"/>
      <c r="F6" s="152"/>
      <c r="G6" s="150" t="s">
        <v>19</v>
      </c>
      <c r="H6" s="151"/>
      <c r="I6" s="151"/>
      <c r="J6" s="151"/>
      <c r="K6" s="152"/>
      <c r="P6" s="3"/>
    </row>
    <row r="7" spans="2:20" ht="24" customHeight="1" x14ac:dyDescent="0.25">
      <c r="B7" s="25">
        <v>7</v>
      </c>
      <c r="C7" s="129" t="s">
        <v>1084</v>
      </c>
      <c r="D7" s="130"/>
      <c r="E7" s="130"/>
      <c r="F7" s="131"/>
      <c r="G7" s="132" t="s">
        <v>1085</v>
      </c>
      <c r="H7" s="133"/>
      <c r="I7" s="133"/>
      <c r="J7" s="133"/>
      <c r="K7" s="134"/>
    </row>
    <row r="8" spans="2:20" ht="24" customHeight="1" x14ac:dyDescent="0.25">
      <c r="B8" s="25">
        <v>8</v>
      </c>
      <c r="C8" s="135" t="s">
        <v>20</v>
      </c>
      <c r="D8" s="136"/>
      <c r="E8" s="136"/>
      <c r="F8" s="137"/>
      <c r="G8" s="135" t="s">
        <v>21</v>
      </c>
      <c r="H8" s="136"/>
      <c r="I8" s="136"/>
      <c r="J8" s="136"/>
      <c r="K8" s="137"/>
    </row>
    <row r="9" spans="2:20" ht="24" customHeight="1" x14ac:dyDescent="0.25">
      <c r="B9" s="25">
        <v>9</v>
      </c>
      <c r="C9" s="129" t="s">
        <v>1111</v>
      </c>
      <c r="D9" s="130"/>
      <c r="E9" s="130"/>
      <c r="F9" s="131"/>
      <c r="G9" s="129" t="s">
        <v>1086</v>
      </c>
      <c r="H9" s="130"/>
      <c r="I9" s="130"/>
      <c r="J9" s="130"/>
      <c r="K9" s="131"/>
    </row>
    <row r="10" spans="2:20" ht="24" customHeight="1" x14ac:dyDescent="0.25">
      <c r="B10" s="25">
        <v>10</v>
      </c>
      <c r="C10" s="135" t="s">
        <v>22</v>
      </c>
      <c r="D10" s="137"/>
      <c r="E10" s="26" t="s">
        <v>23</v>
      </c>
      <c r="F10" s="27" t="s">
        <v>24</v>
      </c>
      <c r="G10" s="135" t="s">
        <v>1070</v>
      </c>
      <c r="H10" s="136"/>
      <c r="I10" s="137"/>
      <c r="J10" s="135" t="s">
        <v>1071</v>
      </c>
      <c r="K10" s="157"/>
    </row>
    <row r="11" spans="2:20" ht="24" customHeight="1" x14ac:dyDescent="0.25">
      <c r="B11" s="25">
        <v>11</v>
      </c>
      <c r="C11" s="129" t="s">
        <v>303</v>
      </c>
      <c r="D11" s="131"/>
      <c r="E11" s="28" t="s">
        <v>55</v>
      </c>
      <c r="F11" s="29" t="s">
        <v>1087</v>
      </c>
      <c r="G11" s="154"/>
      <c r="H11" s="158"/>
      <c r="I11" s="157"/>
      <c r="J11" s="154"/>
      <c r="K11" s="157"/>
    </row>
    <row r="12" spans="2:20" ht="24" customHeight="1" x14ac:dyDescent="0.25">
      <c r="B12" s="25">
        <v>12</v>
      </c>
      <c r="C12" s="30" t="s">
        <v>51</v>
      </c>
      <c r="D12" s="135" t="s">
        <v>52</v>
      </c>
      <c r="E12" s="137"/>
      <c r="F12" s="30" t="s">
        <v>53</v>
      </c>
      <c r="G12" s="135" t="s">
        <v>25</v>
      </c>
      <c r="H12" s="136"/>
      <c r="I12" s="136"/>
      <c r="J12" s="136"/>
      <c r="K12" s="137"/>
    </row>
    <row r="13" spans="2:20" ht="24" customHeight="1" x14ac:dyDescent="0.25">
      <c r="B13" s="25">
        <v>13</v>
      </c>
      <c r="C13" s="31" t="s">
        <v>1216</v>
      </c>
      <c r="D13" s="129" t="s">
        <v>898</v>
      </c>
      <c r="E13" s="131"/>
      <c r="F13" s="31" t="s">
        <v>1217</v>
      </c>
      <c r="G13" s="138" t="str">
        <f>C11</f>
        <v>BARRA DE GUABIRABA</v>
      </c>
      <c r="H13" s="139"/>
      <c r="I13" s="139"/>
      <c r="J13" s="139"/>
      <c r="K13" s="140"/>
    </row>
    <row r="14" spans="2:20" ht="24" customHeight="1" x14ac:dyDescent="0.25">
      <c r="B14" s="25">
        <v>14</v>
      </c>
      <c r="C14" s="135" t="s">
        <v>88</v>
      </c>
      <c r="D14" s="136"/>
      <c r="E14" s="136"/>
      <c r="F14" s="137"/>
      <c r="G14" s="135" t="s">
        <v>89</v>
      </c>
      <c r="H14" s="136"/>
      <c r="I14" s="136"/>
      <c r="J14" s="136"/>
      <c r="K14" s="137"/>
    </row>
    <row r="15" spans="2:20" ht="24" customHeight="1" x14ac:dyDescent="0.25">
      <c r="B15" s="25">
        <v>15</v>
      </c>
      <c r="C15" s="129" t="s">
        <v>1088</v>
      </c>
      <c r="D15" s="130"/>
      <c r="E15" s="130"/>
      <c r="F15" s="131"/>
      <c r="G15" s="144" t="s">
        <v>1089</v>
      </c>
      <c r="H15" s="145"/>
      <c r="I15" s="145"/>
      <c r="J15" s="145"/>
      <c r="K15" s="146"/>
    </row>
    <row r="16" spans="2:20" ht="24" customHeight="1" x14ac:dyDescent="0.25">
      <c r="B16" s="25">
        <v>16</v>
      </c>
      <c r="C16" s="26" t="s">
        <v>91</v>
      </c>
      <c r="D16" s="49" t="s">
        <v>54</v>
      </c>
      <c r="E16" s="135" t="s">
        <v>26</v>
      </c>
      <c r="F16" s="137"/>
      <c r="G16" s="135" t="s">
        <v>92</v>
      </c>
      <c r="H16" s="137"/>
      <c r="I16" s="135" t="s">
        <v>27</v>
      </c>
      <c r="J16" s="136"/>
      <c r="K16" s="137"/>
    </row>
    <row r="17" spans="2:16" ht="24" customHeight="1" x14ac:dyDescent="0.25">
      <c r="B17" s="25">
        <v>17</v>
      </c>
      <c r="C17" s="32">
        <v>8390237</v>
      </c>
      <c r="D17" s="48" t="s">
        <v>1090</v>
      </c>
      <c r="E17" s="129" t="s">
        <v>1091</v>
      </c>
      <c r="F17" s="131"/>
      <c r="G17" s="129" t="s">
        <v>1092</v>
      </c>
      <c r="H17" s="131"/>
      <c r="I17" s="147"/>
      <c r="J17" s="148"/>
      <c r="K17" s="149"/>
    </row>
    <row r="18" spans="2:16" ht="24" customHeight="1" x14ac:dyDescent="0.25">
      <c r="B18" s="25">
        <v>18</v>
      </c>
      <c r="C18" s="135" t="s">
        <v>90</v>
      </c>
      <c r="D18" s="136"/>
      <c r="E18" s="136"/>
      <c r="F18" s="137"/>
      <c r="G18" s="135" t="s">
        <v>1072</v>
      </c>
      <c r="H18" s="158"/>
      <c r="I18" s="157"/>
      <c r="J18" s="135" t="s">
        <v>1073</v>
      </c>
      <c r="K18" s="157"/>
    </row>
    <row r="19" spans="2:16" ht="24" customHeight="1" x14ac:dyDescent="0.25">
      <c r="B19" s="25">
        <v>19</v>
      </c>
      <c r="C19" s="160" t="s">
        <v>1093</v>
      </c>
      <c r="D19" s="130"/>
      <c r="E19" s="130"/>
      <c r="F19" s="131"/>
      <c r="G19" s="154" t="s">
        <v>1094</v>
      </c>
      <c r="H19" s="158"/>
      <c r="I19" s="157"/>
      <c r="J19" s="154" t="s">
        <v>1095</v>
      </c>
      <c r="K19" s="157"/>
    </row>
    <row r="20" spans="2:16" ht="9.9" customHeight="1" thickBot="1" x14ac:dyDescent="0.3">
      <c r="B20" s="25">
        <v>20</v>
      </c>
      <c r="C20" s="161"/>
      <c r="D20" s="161"/>
      <c r="E20" s="161"/>
      <c r="F20" s="161"/>
      <c r="G20" s="161"/>
      <c r="H20" s="161"/>
      <c r="I20" s="161"/>
      <c r="J20" s="161"/>
      <c r="K20" s="161"/>
    </row>
    <row r="21" spans="2:16" ht="24" customHeight="1" thickBot="1" x14ac:dyDescent="0.3">
      <c r="B21" s="25">
        <v>21</v>
      </c>
      <c r="C21" s="111" t="s">
        <v>56</v>
      </c>
      <c r="D21" s="112"/>
      <c r="E21" s="112"/>
      <c r="F21" s="112"/>
      <c r="G21" s="112"/>
      <c r="H21" s="112"/>
      <c r="I21" s="112"/>
      <c r="J21" s="112"/>
      <c r="K21" s="128"/>
    </row>
    <row r="22" spans="2:16" ht="24" customHeight="1" x14ac:dyDescent="0.25">
      <c r="B22" s="25">
        <v>22</v>
      </c>
      <c r="C22" s="150" t="s">
        <v>28</v>
      </c>
      <c r="D22" s="151"/>
      <c r="E22" s="151"/>
      <c r="F22" s="152"/>
      <c r="G22" s="150" t="s">
        <v>93</v>
      </c>
      <c r="H22" s="151"/>
      <c r="I22" s="151"/>
      <c r="J22" s="151"/>
      <c r="K22" s="152"/>
    </row>
    <row r="23" spans="2:16" ht="24" customHeight="1" x14ac:dyDescent="0.25">
      <c r="B23" s="25">
        <v>23</v>
      </c>
      <c r="C23" s="129"/>
      <c r="D23" s="130"/>
      <c r="E23" s="130"/>
      <c r="F23" s="131"/>
      <c r="G23" s="132"/>
      <c r="H23" s="133"/>
      <c r="I23" s="133"/>
      <c r="J23" s="133"/>
      <c r="K23" s="134"/>
    </row>
    <row r="24" spans="2:16" ht="24" customHeight="1" x14ac:dyDescent="0.25">
      <c r="B24" s="25">
        <v>24</v>
      </c>
      <c r="C24" s="135" t="s">
        <v>94</v>
      </c>
      <c r="D24" s="136"/>
      <c r="E24" s="136"/>
      <c r="F24" s="137"/>
      <c r="G24" s="135" t="s">
        <v>95</v>
      </c>
      <c r="H24" s="136"/>
      <c r="I24" s="136"/>
      <c r="J24" s="136"/>
      <c r="K24" s="137"/>
      <c r="M24" s="159"/>
      <c r="N24" s="159"/>
      <c r="O24" s="159"/>
      <c r="P24" s="159"/>
    </row>
    <row r="25" spans="2:16" ht="24" customHeight="1" x14ac:dyDescent="0.25">
      <c r="B25" s="25">
        <v>25</v>
      </c>
      <c r="C25" s="129"/>
      <c r="D25" s="130"/>
      <c r="E25" s="130"/>
      <c r="F25" s="131"/>
      <c r="G25" s="129"/>
      <c r="H25" s="130"/>
      <c r="I25" s="130"/>
      <c r="J25" s="130"/>
      <c r="K25" s="131"/>
      <c r="M25" s="159"/>
      <c r="N25" s="159"/>
      <c r="O25" s="159"/>
      <c r="P25" s="159"/>
    </row>
    <row r="26" spans="2:16" ht="24" customHeight="1" x14ac:dyDescent="0.25">
      <c r="B26" s="25">
        <v>26</v>
      </c>
      <c r="C26" s="135" t="s">
        <v>96</v>
      </c>
      <c r="D26" s="137"/>
      <c r="E26" s="26" t="s">
        <v>97</v>
      </c>
      <c r="F26" s="26" t="s">
        <v>98</v>
      </c>
      <c r="G26" s="135" t="s">
        <v>1077</v>
      </c>
      <c r="H26" s="136"/>
      <c r="I26" s="137"/>
      <c r="J26" s="135" t="s">
        <v>1078</v>
      </c>
      <c r="K26" s="157"/>
      <c r="M26" s="63"/>
      <c r="N26" s="63"/>
      <c r="O26" s="63"/>
      <c r="P26" s="63"/>
    </row>
    <row r="27" spans="2:16" ht="24" customHeight="1" x14ac:dyDescent="0.25">
      <c r="B27" s="25">
        <v>27</v>
      </c>
      <c r="C27" s="129"/>
      <c r="D27" s="131"/>
      <c r="E27" s="28"/>
      <c r="F27" s="29"/>
      <c r="G27" s="154"/>
      <c r="H27" s="158"/>
      <c r="I27" s="157"/>
      <c r="J27" s="154"/>
      <c r="K27" s="157"/>
      <c r="M27" s="63"/>
      <c r="N27" s="63"/>
      <c r="O27" s="63"/>
      <c r="P27" s="63"/>
    </row>
    <row r="28" spans="2:16" ht="24" customHeight="1" x14ac:dyDescent="0.25">
      <c r="B28" s="25">
        <v>28</v>
      </c>
      <c r="C28" s="135" t="s">
        <v>29</v>
      </c>
      <c r="D28" s="136"/>
      <c r="E28" s="136"/>
      <c r="F28" s="137"/>
      <c r="G28" s="135" t="s">
        <v>99</v>
      </c>
      <c r="H28" s="136"/>
      <c r="I28" s="136"/>
      <c r="J28" s="136"/>
      <c r="K28" s="137"/>
      <c r="M28" s="63"/>
      <c r="N28" s="63"/>
      <c r="O28" s="63"/>
      <c r="P28" s="63"/>
    </row>
    <row r="29" spans="2:16" ht="24" customHeight="1" x14ac:dyDescent="0.25">
      <c r="B29" s="25">
        <v>29</v>
      </c>
      <c r="C29" s="129"/>
      <c r="D29" s="130"/>
      <c r="E29" s="130"/>
      <c r="F29" s="131"/>
      <c r="G29" s="144"/>
      <c r="H29" s="145"/>
      <c r="I29" s="145"/>
      <c r="J29" s="145"/>
      <c r="K29" s="146"/>
      <c r="M29" s="63"/>
      <c r="N29" s="63"/>
      <c r="O29" s="63"/>
      <c r="P29" s="63"/>
    </row>
    <row r="30" spans="2:16" ht="24" customHeight="1" x14ac:dyDescent="0.25">
      <c r="B30" s="25">
        <v>30</v>
      </c>
      <c r="C30" s="26" t="s">
        <v>100</v>
      </c>
      <c r="D30" s="49" t="s">
        <v>101</v>
      </c>
      <c r="E30" s="135" t="s">
        <v>102</v>
      </c>
      <c r="F30" s="137"/>
      <c r="G30" s="135" t="s">
        <v>103</v>
      </c>
      <c r="H30" s="137"/>
      <c r="I30" s="135" t="s">
        <v>104</v>
      </c>
      <c r="J30" s="136"/>
      <c r="K30" s="137"/>
      <c r="M30" s="64"/>
      <c r="N30" s="63"/>
      <c r="O30" s="63"/>
      <c r="P30" s="63"/>
    </row>
    <row r="31" spans="2:16" ht="24" customHeight="1" x14ac:dyDescent="0.25">
      <c r="B31" s="25">
        <v>31</v>
      </c>
      <c r="C31" s="32"/>
      <c r="D31" s="48"/>
      <c r="E31" s="129"/>
      <c r="F31" s="131"/>
      <c r="G31" s="162"/>
      <c r="H31" s="163"/>
      <c r="I31" s="147"/>
      <c r="J31" s="148"/>
      <c r="K31" s="149"/>
      <c r="M31" s="64"/>
      <c r="N31" s="63"/>
      <c r="O31" s="63"/>
      <c r="P31" s="63"/>
    </row>
    <row r="32" spans="2:16" ht="24" customHeight="1" x14ac:dyDescent="0.25">
      <c r="B32" s="25">
        <v>32</v>
      </c>
      <c r="C32" s="135" t="s">
        <v>59</v>
      </c>
      <c r="D32" s="136"/>
      <c r="E32" s="136"/>
      <c r="F32" s="137"/>
      <c r="G32" s="135" t="s">
        <v>1074</v>
      </c>
      <c r="H32" s="136"/>
      <c r="I32" s="136"/>
      <c r="J32" s="136"/>
      <c r="K32" s="137"/>
      <c r="M32" s="64"/>
      <c r="N32" s="63"/>
      <c r="O32" s="63"/>
      <c r="P32" s="63"/>
    </row>
    <row r="33" spans="2:16" ht="24" customHeight="1" x14ac:dyDescent="0.25">
      <c r="B33" s="25">
        <v>33</v>
      </c>
      <c r="C33" s="153"/>
      <c r="D33" s="130"/>
      <c r="E33" s="130"/>
      <c r="F33" s="131"/>
      <c r="G33" s="154"/>
      <c r="H33" s="155"/>
      <c r="I33" s="155"/>
      <c r="J33" s="155"/>
      <c r="K33" s="156"/>
      <c r="M33" s="64"/>
      <c r="N33" s="63"/>
      <c r="O33" s="63"/>
      <c r="P33" s="63"/>
    </row>
    <row r="34" spans="2:16" ht="9.9" customHeight="1" thickBot="1" x14ac:dyDescent="0.3">
      <c r="B34" s="25">
        <v>34</v>
      </c>
      <c r="C34" s="161"/>
      <c r="D34" s="161"/>
      <c r="E34" s="161"/>
      <c r="F34" s="161"/>
      <c r="G34" s="161"/>
      <c r="H34" s="161"/>
      <c r="I34" s="161"/>
      <c r="J34" s="161"/>
      <c r="K34" s="161"/>
      <c r="M34" s="64"/>
    </row>
    <row r="35" spans="2:16" ht="24" customHeight="1" thickBot="1" x14ac:dyDescent="0.3">
      <c r="B35" s="25">
        <v>35</v>
      </c>
      <c r="C35" s="111" t="s">
        <v>30</v>
      </c>
      <c r="D35" s="112"/>
      <c r="E35" s="112"/>
      <c r="F35" s="112"/>
      <c r="G35" s="112"/>
      <c r="H35" s="112"/>
      <c r="I35" s="112"/>
      <c r="J35" s="112"/>
      <c r="K35" s="128"/>
      <c r="M35" s="64"/>
    </row>
    <row r="36" spans="2:16" ht="24" customHeight="1" x14ac:dyDescent="0.25">
      <c r="B36" s="25">
        <v>36</v>
      </c>
      <c r="C36" s="150" t="s">
        <v>57</v>
      </c>
      <c r="D36" s="151"/>
      <c r="E36" s="151"/>
      <c r="F36" s="152"/>
      <c r="G36" s="135" t="s">
        <v>1075</v>
      </c>
      <c r="H36" s="136"/>
      <c r="I36" s="136"/>
      <c r="J36" s="136"/>
      <c r="K36" s="137"/>
      <c r="M36" s="64"/>
    </row>
    <row r="37" spans="2:16" ht="24" customHeight="1" x14ac:dyDescent="0.25">
      <c r="B37" s="25">
        <v>37</v>
      </c>
      <c r="C37" s="129" t="s">
        <v>1096</v>
      </c>
      <c r="D37" s="130"/>
      <c r="E37" s="130"/>
      <c r="F37" s="131"/>
      <c r="G37" s="154" t="s">
        <v>1097</v>
      </c>
      <c r="H37" s="155"/>
      <c r="I37" s="155"/>
      <c r="J37" s="155"/>
      <c r="K37" s="156"/>
      <c r="M37" s="64"/>
    </row>
    <row r="38" spans="2:16" ht="24" customHeight="1" x14ac:dyDescent="0.25">
      <c r="B38" s="25">
        <v>38</v>
      </c>
      <c r="C38" s="211" t="s">
        <v>58</v>
      </c>
      <c r="D38" s="116"/>
      <c r="E38" s="116"/>
      <c r="F38" s="212"/>
      <c r="G38" s="135" t="s">
        <v>1076</v>
      </c>
      <c r="H38" s="136"/>
      <c r="I38" s="136"/>
      <c r="J38" s="136"/>
      <c r="K38" s="137"/>
      <c r="M38" s="64"/>
    </row>
    <row r="39" spans="2:16" ht="24" customHeight="1" x14ac:dyDescent="0.25">
      <c r="B39" s="25">
        <v>39</v>
      </c>
      <c r="C39" s="160" t="s">
        <v>1098</v>
      </c>
      <c r="D39" s="130"/>
      <c r="E39" s="130"/>
      <c r="F39" s="131"/>
      <c r="G39" s="154" t="s">
        <v>1203</v>
      </c>
      <c r="H39" s="155"/>
      <c r="I39" s="155"/>
      <c r="J39" s="155"/>
      <c r="K39" s="156"/>
      <c r="M39" s="64"/>
    </row>
    <row r="40" spans="2:16" ht="9.9" customHeight="1" thickBot="1" x14ac:dyDescent="0.3">
      <c r="B40" s="25">
        <v>40</v>
      </c>
      <c r="C40" s="5"/>
      <c r="D40" s="62"/>
      <c r="E40" s="62"/>
      <c r="F40" s="62"/>
      <c r="G40" s="62"/>
      <c r="H40" s="62"/>
      <c r="I40" s="62"/>
      <c r="J40" s="62"/>
      <c r="K40" s="62"/>
      <c r="M40" s="64"/>
    </row>
    <row r="41" spans="2:16" ht="24" customHeight="1" thickBot="1" x14ac:dyDescent="0.3">
      <c r="B41" s="25">
        <v>41</v>
      </c>
      <c r="C41" s="175" t="s">
        <v>31</v>
      </c>
      <c r="D41" s="176"/>
      <c r="E41" s="176"/>
      <c r="F41" s="176"/>
      <c r="G41" s="176"/>
      <c r="H41" s="176"/>
      <c r="I41" s="176"/>
      <c r="J41" s="176"/>
      <c r="K41" s="177"/>
      <c r="M41" s="64"/>
    </row>
    <row r="42" spans="2:16" ht="35.25" customHeight="1" x14ac:dyDescent="0.25">
      <c r="B42" s="25">
        <v>42</v>
      </c>
      <c r="C42" s="169" t="s">
        <v>32</v>
      </c>
      <c r="D42" s="170"/>
      <c r="E42" s="169" t="s">
        <v>1082</v>
      </c>
      <c r="F42" s="170"/>
      <c r="G42" s="50" t="s">
        <v>61</v>
      </c>
      <c r="H42" s="165" t="s">
        <v>1081</v>
      </c>
      <c r="I42" s="166"/>
      <c r="J42" s="165" t="s">
        <v>33</v>
      </c>
      <c r="K42" s="166"/>
      <c r="M42" s="64"/>
    </row>
    <row r="43" spans="2:16" ht="39" customHeight="1" x14ac:dyDescent="0.25">
      <c r="B43" s="25">
        <v>43</v>
      </c>
      <c r="C43" s="213" t="s">
        <v>1213</v>
      </c>
      <c r="D43" s="214"/>
      <c r="E43" s="181" t="s">
        <v>1086</v>
      </c>
      <c r="F43" s="181"/>
      <c r="G43" s="167" t="s">
        <v>1099</v>
      </c>
      <c r="H43" s="171" t="s">
        <v>1100</v>
      </c>
      <c r="I43" s="172"/>
      <c r="J43" s="33" t="s">
        <v>34</v>
      </c>
      <c r="K43" s="34" t="s">
        <v>35</v>
      </c>
      <c r="M43" s="64"/>
    </row>
    <row r="44" spans="2:16" ht="41.25" customHeight="1" x14ac:dyDescent="0.25">
      <c r="B44" s="25">
        <v>44</v>
      </c>
      <c r="C44" s="215"/>
      <c r="D44" s="216"/>
      <c r="E44" s="35"/>
      <c r="F44" s="36"/>
      <c r="G44" s="168"/>
      <c r="H44" s="173"/>
      <c r="I44" s="174"/>
      <c r="J44" s="83">
        <v>44683</v>
      </c>
      <c r="K44" s="84">
        <f>J44+60</f>
        <v>44743</v>
      </c>
      <c r="M44" s="64"/>
    </row>
    <row r="45" spans="2:16" ht="9.9" customHeight="1" x14ac:dyDescent="0.25">
      <c r="B45" s="25">
        <v>45</v>
      </c>
      <c r="C45" s="5"/>
      <c r="D45" s="62"/>
      <c r="E45" s="62"/>
      <c r="F45" s="62"/>
      <c r="G45" s="62"/>
      <c r="H45" s="62"/>
      <c r="I45" s="62"/>
      <c r="J45" s="62"/>
      <c r="K45" s="62"/>
      <c r="M45" s="64"/>
    </row>
    <row r="46" spans="2:16" ht="24" customHeight="1" x14ac:dyDescent="0.25">
      <c r="B46" s="25">
        <v>46</v>
      </c>
      <c r="C46" s="187" t="s">
        <v>1083</v>
      </c>
      <c r="D46" s="188"/>
      <c r="E46" s="188"/>
      <c r="F46" s="188"/>
      <c r="G46" s="188"/>
      <c r="H46" s="188"/>
      <c r="I46" s="188"/>
      <c r="J46" s="188"/>
      <c r="K46" s="189"/>
      <c r="L46" s="1"/>
      <c r="M46" s="64"/>
      <c r="O46" s="37"/>
    </row>
    <row r="47" spans="2:16" ht="24" customHeight="1" x14ac:dyDescent="0.25">
      <c r="B47" s="25">
        <v>47</v>
      </c>
      <c r="C47" s="190" t="s">
        <v>1202</v>
      </c>
      <c r="D47" s="191"/>
      <c r="E47" s="191"/>
      <c r="F47" s="191"/>
      <c r="G47" s="191"/>
      <c r="H47" s="191"/>
      <c r="I47" s="191"/>
      <c r="J47" s="191"/>
      <c r="K47" s="192"/>
      <c r="L47" s="1"/>
      <c r="M47" s="64"/>
    </row>
    <row r="48" spans="2:16" ht="24" hidden="1" customHeight="1" x14ac:dyDescent="0.25">
      <c r="B48" s="25">
        <v>48</v>
      </c>
      <c r="C48" s="193"/>
      <c r="D48" s="194"/>
      <c r="E48" s="194"/>
      <c r="F48" s="194"/>
      <c r="G48" s="194"/>
      <c r="H48" s="194"/>
      <c r="I48" s="194"/>
      <c r="J48" s="194"/>
      <c r="K48" s="195"/>
      <c r="L48" s="1"/>
      <c r="M48" s="64"/>
    </row>
    <row r="49" spans="2:13" ht="24" hidden="1" customHeight="1" x14ac:dyDescent="0.25">
      <c r="B49" s="25">
        <v>49</v>
      </c>
      <c r="C49" s="193"/>
      <c r="D49" s="194"/>
      <c r="E49" s="194"/>
      <c r="F49" s="194"/>
      <c r="G49" s="194"/>
      <c r="H49" s="194"/>
      <c r="I49" s="194"/>
      <c r="J49" s="194"/>
      <c r="K49" s="195"/>
      <c r="L49" s="1"/>
      <c r="M49" s="64"/>
    </row>
    <row r="50" spans="2:13" ht="24" hidden="1" customHeight="1" x14ac:dyDescent="0.25">
      <c r="B50" s="25">
        <v>52</v>
      </c>
      <c r="C50" s="193"/>
      <c r="D50" s="194"/>
      <c r="E50" s="194"/>
      <c r="F50" s="194"/>
      <c r="G50" s="194"/>
      <c r="H50" s="194"/>
      <c r="I50" s="194"/>
      <c r="J50" s="194"/>
      <c r="K50" s="195"/>
      <c r="L50" s="1"/>
      <c r="M50" s="64"/>
    </row>
    <row r="51" spans="2:13" ht="24" hidden="1" customHeight="1" x14ac:dyDescent="0.25">
      <c r="B51" s="25">
        <v>53</v>
      </c>
      <c r="C51" s="193"/>
      <c r="D51" s="194"/>
      <c r="E51" s="194"/>
      <c r="F51" s="194"/>
      <c r="G51" s="194"/>
      <c r="H51" s="194"/>
      <c r="I51" s="194"/>
      <c r="J51" s="194"/>
      <c r="K51" s="195"/>
      <c r="L51" s="1"/>
      <c r="M51" s="64"/>
    </row>
    <row r="52" spans="2:13" ht="24" hidden="1" customHeight="1" x14ac:dyDescent="0.25">
      <c r="B52" s="25">
        <v>54</v>
      </c>
      <c r="C52" s="193"/>
      <c r="D52" s="194"/>
      <c r="E52" s="194"/>
      <c r="F52" s="194"/>
      <c r="G52" s="194"/>
      <c r="H52" s="194"/>
      <c r="I52" s="194"/>
      <c r="J52" s="194"/>
      <c r="K52" s="195"/>
      <c r="L52" s="1"/>
      <c r="M52" s="64"/>
    </row>
    <row r="53" spans="2:13" ht="24" hidden="1" customHeight="1" x14ac:dyDescent="0.25">
      <c r="B53" s="25">
        <v>55</v>
      </c>
      <c r="C53" s="193"/>
      <c r="D53" s="194"/>
      <c r="E53" s="194"/>
      <c r="F53" s="194"/>
      <c r="G53" s="194"/>
      <c r="H53" s="194"/>
      <c r="I53" s="194"/>
      <c r="J53" s="194"/>
      <c r="K53" s="195"/>
      <c r="L53" s="1"/>
      <c r="M53" s="64"/>
    </row>
    <row r="54" spans="2:13" ht="24" hidden="1" customHeight="1" x14ac:dyDescent="0.25">
      <c r="B54" s="25">
        <v>56</v>
      </c>
      <c r="C54" s="193"/>
      <c r="D54" s="194"/>
      <c r="E54" s="194"/>
      <c r="F54" s="194"/>
      <c r="G54" s="194"/>
      <c r="H54" s="194"/>
      <c r="I54" s="194"/>
      <c r="J54" s="194"/>
      <c r="K54" s="195"/>
      <c r="L54" s="1"/>
      <c r="M54" s="64"/>
    </row>
    <row r="55" spans="2:13" ht="14.4" hidden="1" x14ac:dyDescent="0.25">
      <c r="B55" s="25">
        <v>57</v>
      </c>
      <c r="C55" s="196"/>
      <c r="D55" s="197"/>
      <c r="E55" s="197"/>
      <c r="F55" s="197"/>
      <c r="G55" s="197"/>
      <c r="H55" s="197"/>
      <c r="I55" s="197"/>
      <c r="J55" s="197"/>
      <c r="K55" s="198"/>
      <c r="L55" s="1"/>
      <c r="M55" s="64"/>
    </row>
    <row r="56" spans="2:13" ht="9.9" customHeight="1" x14ac:dyDescent="0.25">
      <c r="B56" s="25">
        <v>58</v>
      </c>
      <c r="C56" s="5"/>
      <c r="D56" s="62"/>
      <c r="E56" s="62"/>
      <c r="F56" s="62"/>
      <c r="G56" s="62"/>
      <c r="H56" s="62"/>
      <c r="I56" s="62"/>
      <c r="J56" s="62"/>
      <c r="K56" s="62"/>
      <c r="M56" s="64"/>
    </row>
    <row r="57" spans="2:13" ht="24.9" customHeight="1" x14ac:dyDescent="0.25">
      <c r="B57" s="25">
        <v>59</v>
      </c>
      <c r="C57" s="187" t="s">
        <v>62</v>
      </c>
      <c r="D57" s="188"/>
      <c r="E57" s="188"/>
      <c r="F57" s="188"/>
      <c r="G57" s="188"/>
      <c r="H57" s="188"/>
      <c r="I57" s="188"/>
      <c r="J57" s="188"/>
      <c r="K57" s="189"/>
      <c r="M57" s="64"/>
    </row>
    <row r="58" spans="2:13" ht="24.9" customHeight="1" x14ac:dyDescent="0.25">
      <c r="B58" s="25">
        <v>60</v>
      </c>
      <c r="C58" s="202" t="s">
        <v>1214</v>
      </c>
      <c r="D58" s="203"/>
      <c r="E58" s="203"/>
      <c r="F58" s="203"/>
      <c r="G58" s="203"/>
      <c r="H58" s="203"/>
      <c r="I58" s="203"/>
      <c r="J58" s="203"/>
      <c r="K58" s="204"/>
      <c r="M58" s="64"/>
    </row>
    <row r="59" spans="2:13" ht="24.9" customHeight="1" x14ac:dyDescent="0.25">
      <c r="B59" s="25">
        <v>61</v>
      </c>
      <c r="C59" s="205"/>
      <c r="D59" s="206"/>
      <c r="E59" s="206"/>
      <c r="F59" s="206"/>
      <c r="G59" s="206"/>
      <c r="H59" s="206"/>
      <c r="I59" s="206"/>
      <c r="J59" s="206"/>
      <c r="K59" s="207"/>
      <c r="M59" s="64"/>
    </row>
    <row r="60" spans="2:13" ht="24.9" customHeight="1" x14ac:dyDescent="0.25">
      <c r="B60" s="25">
        <v>62</v>
      </c>
      <c r="C60" s="205"/>
      <c r="D60" s="206"/>
      <c r="E60" s="206"/>
      <c r="F60" s="206"/>
      <c r="G60" s="206"/>
      <c r="H60" s="206"/>
      <c r="I60" s="206"/>
      <c r="J60" s="206"/>
      <c r="K60" s="207"/>
      <c r="M60" s="64"/>
    </row>
    <row r="61" spans="2:13" ht="24.9" customHeight="1" x14ac:dyDescent="0.25">
      <c r="B61" s="25">
        <v>63</v>
      </c>
      <c r="C61" s="205"/>
      <c r="D61" s="206"/>
      <c r="E61" s="206"/>
      <c r="F61" s="206"/>
      <c r="G61" s="206"/>
      <c r="H61" s="206"/>
      <c r="I61" s="206"/>
      <c r="J61" s="206"/>
      <c r="K61" s="207"/>
      <c r="M61" s="64"/>
    </row>
    <row r="62" spans="2:13" ht="24.9" customHeight="1" x14ac:dyDescent="0.25">
      <c r="B62" s="25">
        <v>64</v>
      </c>
      <c r="C62" s="205"/>
      <c r="D62" s="206"/>
      <c r="E62" s="206"/>
      <c r="F62" s="206"/>
      <c r="G62" s="206"/>
      <c r="H62" s="206"/>
      <c r="I62" s="206"/>
      <c r="J62" s="206"/>
      <c r="K62" s="207"/>
      <c r="M62" s="64"/>
    </row>
    <row r="63" spans="2:13" ht="24.9" customHeight="1" x14ac:dyDescent="0.25">
      <c r="C63" s="205"/>
      <c r="D63" s="206"/>
      <c r="E63" s="206"/>
      <c r="F63" s="206"/>
      <c r="G63" s="206"/>
      <c r="H63" s="206"/>
      <c r="I63" s="206"/>
      <c r="J63" s="206"/>
      <c r="K63" s="207"/>
      <c r="M63" s="64"/>
    </row>
    <row r="64" spans="2:13" ht="24.9" customHeight="1" x14ac:dyDescent="0.25">
      <c r="C64" s="205"/>
      <c r="D64" s="206"/>
      <c r="E64" s="206"/>
      <c r="F64" s="206"/>
      <c r="G64" s="206"/>
      <c r="H64" s="206"/>
      <c r="I64" s="206"/>
      <c r="J64" s="206"/>
      <c r="K64" s="207"/>
      <c r="M64" s="64"/>
    </row>
    <row r="65" spans="2:13" ht="24.9" customHeight="1" x14ac:dyDescent="0.25">
      <c r="C65" s="205"/>
      <c r="D65" s="206"/>
      <c r="E65" s="206"/>
      <c r="F65" s="206"/>
      <c r="G65" s="206"/>
      <c r="H65" s="206"/>
      <c r="I65" s="206"/>
      <c r="J65" s="206"/>
      <c r="K65" s="207"/>
      <c r="M65" s="64"/>
    </row>
    <row r="66" spans="2:13" ht="24.9" customHeight="1" x14ac:dyDescent="0.25">
      <c r="C66" s="205"/>
      <c r="D66" s="206"/>
      <c r="E66" s="206"/>
      <c r="F66" s="206"/>
      <c r="G66" s="206"/>
      <c r="H66" s="206"/>
      <c r="I66" s="206"/>
      <c r="J66" s="206"/>
      <c r="K66" s="207"/>
      <c r="M66" s="64"/>
    </row>
    <row r="67" spans="2:13" ht="24.9" customHeight="1" x14ac:dyDescent="0.25">
      <c r="C67" s="205"/>
      <c r="D67" s="206"/>
      <c r="E67" s="206"/>
      <c r="F67" s="206"/>
      <c r="G67" s="206"/>
      <c r="H67" s="206"/>
      <c r="I67" s="206"/>
      <c r="J67" s="206"/>
      <c r="K67" s="207"/>
      <c r="M67" s="64"/>
    </row>
    <row r="68" spans="2:13" ht="24.9" customHeight="1" x14ac:dyDescent="0.25">
      <c r="C68" s="205"/>
      <c r="D68" s="206"/>
      <c r="E68" s="206"/>
      <c r="F68" s="206"/>
      <c r="G68" s="206"/>
      <c r="H68" s="206"/>
      <c r="I68" s="206"/>
      <c r="J68" s="206"/>
      <c r="K68" s="207"/>
      <c r="M68" s="64"/>
    </row>
    <row r="69" spans="2:13" ht="24.9" customHeight="1" x14ac:dyDescent="0.25">
      <c r="C69" s="205"/>
      <c r="D69" s="206"/>
      <c r="E69" s="206"/>
      <c r="F69" s="206"/>
      <c r="G69" s="206"/>
      <c r="H69" s="206"/>
      <c r="I69" s="206"/>
      <c r="J69" s="206"/>
      <c r="K69" s="207"/>
      <c r="M69" s="64"/>
    </row>
    <row r="70" spans="2:13" ht="24.9" customHeight="1" x14ac:dyDescent="0.25">
      <c r="B70" s="25">
        <v>65</v>
      </c>
      <c r="C70" s="205"/>
      <c r="D70" s="206"/>
      <c r="E70" s="206"/>
      <c r="F70" s="206"/>
      <c r="G70" s="206"/>
      <c r="H70" s="206"/>
      <c r="I70" s="206"/>
      <c r="J70" s="206"/>
      <c r="K70" s="207"/>
      <c r="M70" s="64"/>
    </row>
    <row r="71" spans="2:13" ht="24.9" customHeight="1" x14ac:dyDescent="0.25">
      <c r="B71" s="25">
        <v>66</v>
      </c>
      <c r="C71" s="205"/>
      <c r="D71" s="206"/>
      <c r="E71" s="206"/>
      <c r="F71" s="206"/>
      <c r="G71" s="206"/>
      <c r="H71" s="206"/>
      <c r="I71" s="206"/>
      <c r="J71" s="206"/>
      <c r="K71" s="207"/>
      <c r="M71" s="64"/>
    </row>
    <row r="72" spans="2:13" ht="24.9" customHeight="1" x14ac:dyDescent="0.25">
      <c r="C72" s="205"/>
      <c r="D72" s="206"/>
      <c r="E72" s="206"/>
      <c r="F72" s="206"/>
      <c r="G72" s="206"/>
      <c r="H72" s="206"/>
      <c r="I72" s="206"/>
      <c r="J72" s="206"/>
      <c r="K72" s="207"/>
      <c r="M72" s="64"/>
    </row>
    <row r="73" spans="2:13" ht="24.9" customHeight="1" x14ac:dyDescent="0.25">
      <c r="C73" s="205"/>
      <c r="D73" s="206"/>
      <c r="E73" s="206"/>
      <c r="F73" s="206"/>
      <c r="G73" s="206"/>
      <c r="H73" s="206"/>
      <c r="I73" s="206"/>
      <c r="J73" s="206"/>
      <c r="K73" s="207"/>
      <c r="M73" s="64"/>
    </row>
    <row r="74" spans="2:13" ht="24.9" customHeight="1" x14ac:dyDescent="0.25">
      <c r="C74" s="205"/>
      <c r="D74" s="206"/>
      <c r="E74" s="206"/>
      <c r="F74" s="206"/>
      <c r="G74" s="206"/>
      <c r="H74" s="206"/>
      <c r="I74" s="206"/>
      <c r="J74" s="206"/>
      <c r="K74" s="207"/>
      <c r="M74" s="64"/>
    </row>
    <row r="75" spans="2:13" ht="24.9" customHeight="1" x14ac:dyDescent="0.25">
      <c r="C75" s="205"/>
      <c r="D75" s="206"/>
      <c r="E75" s="206"/>
      <c r="F75" s="206"/>
      <c r="G75" s="206"/>
      <c r="H75" s="206"/>
      <c r="I75" s="206"/>
      <c r="J75" s="206"/>
      <c r="K75" s="207"/>
      <c r="M75" s="64"/>
    </row>
    <row r="76" spans="2:13" ht="24.9" customHeight="1" x14ac:dyDescent="0.25">
      <c r="C76" s="205"/>
      <c r="D76" s="206"/>
      <c r="E76" s="206"/>
      <c r="F76" s="206"/>
      <c r="G76" s="206"/>
      <c r="H76" s="206"/>
      <c r="I76" s="206"/>
      <c r="J76" s="206"/>
      <c r="K76" s="207"/>
      <c r="M76" s="64"/>
    </row>
    <row r="77" spans="2:13" ht="24.9" customHeight="1" x14ac:dyDescent="0.25">
      <c r="C77" s="205"/>
      <c r="D77" s="206"/>
      <c r="E77" s="206"/>
      <c r="F77" s="206"/>
      <c r="G77" s="206"/>
      <c r="H77" s="206"/>
      <c r="I77" s="206"/>
      <c r="J77" s="206"/>
      <c r="K77" s="207"/>
      <c r="M77" s="64"/>
    </row>
    <row r="78" spans="2:13" ht="24.9" customHeight="1" x14ac:dyDescent="0.25">
      <c r="C78" s="205"/>
      <c r="D78" s="206"/>
      <c r="E78" s="206"/>
      <c r="F78" s="206"/>
      <c r="G78" s="206"/>
      <c r="H78" s="206"/>
      <c r="I78" s="206"/>
      <c r="J78" s="206"/>
      <c r="K78" s="207"/>
      <c r="M78" s="64"/>
    </row>
    <row r="79" spans="2:13" ht="24.9" customHeight="1" x14ac:dyDescent="0.25">
      <c r="C79" s="205"/>
      <c r="D79" s="206"/>
      <c r="E79" s="206"/>
      <c r="F79" s="206"/>
      <c r="G79" s="206"/>
      <c r="H79" s="206"/>
      <c r="I79" s="206"/>
      <c r="J79" s="206"/>
      <c r="K79" s="207"/>
      <c r="M79" s="64"/>
    </row>
    <row r="80" spans="2:13" ht="24.9" customHeight="1" x14ac:dyDescent="0.25">
      <c r="C80" s="205"/>
      <c r="D80" s="206"/>
      <c r="E80" s="206"/>
      <c r="F80" s="206"/>
      <c r="G80" s="206"/>
      <c r="H80" s="206"/>
      <c r="I80" s="206"/>
      <c r="J80" s="206"/>
      <c r="K80" s="207"/>
      <c r="M80" s="64"/>
    </row>
    <row r="81" spans="2:13" ht="24.9" customHeight="1" x14ac:dyDescent="0.25">
      <c r="C81" s="205"/>
      <c r="D81" s="206"/>
      <c r="E81" s="206"/>
      <c r="F81" s="206"/>
      <c r="G81" s="206"/>
      <c r="H81" s="206"/>
      <c r="I81" s="206"/>
      <c r="J81" s="206"/>
      <c r="K81" s="207"/>
      <c r="M81" s="64"/>
    </row>
    <row r="82" spans="2:13" ht="24.9" customHeight="1" x14ac:dyDescent="0.25">
      <c r="C82" s="205"/>
      <c r="D82" s="206"/>
      <c r="E82" s="206"/>
      <c r="F82" s="206"/>
      <c r="G82" s="206"/>
      <c r="H82" s="206"/>
      <c r="I82" s="206"/>
      <c r="J82" s="206"/>
      <c r="K82" s="207"/>
      <c r="M82" s="64"/>
    </row>
    <row r="83" spans="2:13" ht="24.9" customHeight="1" x14ac:dyDescent="0.25">
      <c r="C83" s="205"/>
      <c r="D83" s="206"/>
      <c r="E83" s="206"/>
      <c r="F83" s="206"/>
      <c r="G83" s="206"/>
      <c r="H83" s="206"/>
      <c r="I83" s="206"/>
      <c r="J83" s="206"/>
      <c r="K83" s="207"/>
      <c r="M83" s="64"/>
    </row>
    <row r="84" spans="2:13" ht="24.9" customHeight="1" x14ac:dyDescent="0.25">
      <c r="C84" s="208"/>
      <c r="D84" s="209"/>
      <c r="E84" s="209"/>
      <c r="F84" s="209"/>
      <c r="G84" s="209"/>
      <c r="H84" s="209"/>
      <c r="I84" s="209"/>
      <c r="J84" s="209"/>
      <c r="K84" s="210"/>
      <c r="M84" s="64"/>
    </row>
    <row r="85" spans="2:13" ht="24.9" customHeight="1" x14ac:dyDescent="0.25">
      <c r="B85" s="25">
        <v>71</v>
      </c>
      <c r="C85" s="187" t="s">
        <v>36</v>
      </c>
      <c r="D85" s="188"/>
      <c r="E85" s="188"/>
      <c r="F85" s="188"/>
      <c r="G85" s="188"/>
      <c r="H85" s="188"/>
      <c r="I85" s="188"/>
      <c r="J85" s="188"/>
      <c r="K85" s="189"/>
      <c r="M85" s="64"/>
    </row>
    <row r="86" spans="2:13" ht="21" customHeight="1" x14ac:dyDescent="0.25">
      <c r="B86" s="25">
        <v>72</v>
      </c>
      <c r="C86" s="190"/>
      <c r="D86" s="191"/>
      <c r="E86" s="191"/>
      <c r="F86" s="191"/>
      <c r="G86" s="191"/>
      <c r="H86" s="191"/>
      <c r="I86" s="191"/>
      <c r="J86" s="191"/>
      <c r="K86" s="192"/>
      <c r="M86" s="64"/>
    </row>
    <row r="87" spans="2:13" ht="24.6" hidden="1" customHeight="1" x14ac:dyDescent="0.25">
      <c r="B87" s="25">
        <v>73</v>
      </c>
      <c r="C87" s="193"/>
      <c r="D87" s="194"/>
      <c r="E87" s="194"/>
      <c r="F87" s="194"/>
      <c r="G87" s="194"/>
      <c r="H87" s="194"/>
      <c r="I87" s="194"/>
      <c r="J87" s="194"/>
      <c r="K87" s="195"/>
      <c r="M87" s="64"/>
    </row>
    <row r="88" spans="2:13" ht="24.6" hidden="1" customHeight="1" x14ac:dyDescent="0.25">
      <c r="B88" s="25">
        <v>74</v>
      </c>
      <c r="C88" s="193"/>
      <c r="D88" s="194"/>
      <c r="E88" s="194"/>
      <c r="F88" s="194"/>
      <c r="G88" s="194"/>
      <c r="H88" s="194"/>
      <c r="I88" s="194"/>
      <c r="J88" s="194"/>
      <c r="K88" s="195"/>
      <c r="M88" s="64"/>
    </row>
    <row r="89" spans="2:13" ht="24.6" hidden="1" customHeight="1" x14ac:dyDescent="0.25">
      <c r="B89" s="25">
        <v>75</v>
      </c>
      <c r="C89" s="193"/>
      <c r="D89" s="194"/>
      <c r="E89" s="194"/>
      <c r="F89" s="194"/>
      <c r="G89" s="194"/>
      <c r="H89" s="194"/>
      <c r="I89" s="194"/>
      <c r="J89" s="194"/>
      <c r="K89" s="195"/>
      <c r="M89" s="64"/>
    </row>
    <row r="90" spans="2:13" ht="24.6" hidden="1" customHeight="1" x14ac:dyDescent="0.25">
      <c r="B90" s="25">
        <v>76</v>
      </c>
      <c r="C90" s="193"/>
      <c r="D90" s="194"/>
      <c r="E90" s="194"/>
      <c r="F90" s="194"/>
      <c r="G90" s="194"/>
      <c r="H90" s="194"/>
      <c r="I90" s="194"/>
      <c r="J90" s="194"/>
      <c r="K90" s="195"/>
      <c r="M90" s="64"/>
    </row>
    <row r="91" spans="2:13" ht="24.6" hidden="1" customHeight="1" x14ac:dyDescent="0.25">
      <c r="B91" s="25">
        <v>77</v>
      </c>
      <c r="C91" s="193"/>
      <c r="D91" s="194"/>
      <c r="E91" s="194"/>
      <c r="F91" s="194"/>
      <c r="G91" s="194"/>
      <c r="H91" s="194"/>
      <c r="I91" s="194"/>
      <c r="J91" s="194"/>
      <c r="K91" s="195"/>
      <c r="M91" s="64"/>
    </row>
    <row r="92" spans="2:13" ht="24.6" hidden="1" customHeight="1" x14ac:dyDescent="0.25">
      <c r="B92" s="25">
        <v>78</v>
      </c>
      <c r="C92" s="193"/>
      <c r="D92" s="194"/>
      <c r="E92" s="194"/>
      <c r="F92" s="194"/>
      <c r="G92" s="194"/>
      <c r="H92" s="194"/>
      <c r="I92" s="194"/>
      <c r="J92" s="194"/>
      <c r="K92" s="195"/>
      <c r="M92" s="64"/>
    </row>
    <row r="93" spans="2:13" ht="24.6" hidden="1" customHeight="1" x14ac:dyDescent="0.25">
      <c r="B93" s="25">
        <v>79</v>
      </c>
      <c r="C93" s="193"/>
      <c r="D93" s="194"/>
      <c r="E93" s="194"/>
      <c r="F93" s="194"/>
      <c r="G93" s="194"/>
      <c r="H93" s="194"/>
      <c r="I93" s="194"/>
      <c r="J93" s="194"/>
      <c r="K93" s="195"/>
      <c r="M93" s="64"/>
    </row>
    <row r="94" spans="2:13" ht="24.6" hidden="1" customHeight="1" x14ac:dyDescent="0.25">
      <c r="B94" s="25">
        <v>80</v>
      </c>
      <c r="C94" s="193"/>
      <c r="D94" s="194"/>
      <c r="E94" s="194"/>
      <c r="F94" s="194"/>
      <c r="G94" s="194"/>
      <c r="H94" s="194"/>
      <c r="I94" s="194"/>
      <c r="J94" s="194"/>
      <c r="K94" s="195"/>
      <c r="M94" s="64"/>
    </row>
    <row r="95" spans="2:13" ht="24.6" hidden="1" customHeight="1" x14ac:dyDescent="0.25">
      <c r="B95" s="25">
        <v>81</v>
      </c>
      <c r="C95" s="196"/>
      <c r="D95" s="197"/>
      <c r="E95" s="197"/>
      <c r="F95" s="197"/>
      <c r="G95" s="197"/>
      <c r="H95" s="197"/>
      <c r="I95" s="197"/>
      <c r="J95" s="197"/>
      <c r="K95" s="198"/>
      <c r="M95" s="64"/>
    </row>
    <row r="96" spans="2:13" ht="9.9" customHeight="1" thickBot="1" x14ac:dyDescent="0.3">
      <c r="B96" s="25">
        <v>82</v>
      </c>
      <c r="C96" s="65"/>
      <c r="D96" s="66"/>
      <c r="E96" s="66"/>
      <c r="F96" s="66"/>
      <c r="G96" s="66"/>
      <c r="H96" s="66"/>
      <c r="I96" s="66"/>
      <c r="J96" s="66"/>
      <c r="K96" s="67"/>
      <c r="M96" s="64"/>
    </row>
    <row r="97" spans="1:16" ht="24" customHeight="1" thickBot="1" x14ac:dyDescent="0.3">
      <c r="B97" s="25">
        <v>83</v>
      </c>
      <c r="C97" s="111" t="s">
        <v>37</v>
      </c>
      <c r="D97" s="112"/>
      <c r="E97" s="112"/>
      <c r="F97" s="112"/>
      <c r="G97" s="112"/>
      <c r="H97" s="112"/>
      <c r="I97" s="112"/>
      <c r="J97" s="112"/>
      <c r="K97" s="128"/>
      <c r="M97" s="64"/>
    </row>
    <row r="98" spans="1:16" ht="24" customHeight="1" x14ac:dyDescent="0.25">
      <c r="B98" s="25">
        <v>84</v>
      </c>
      <c r="C98" s="201" t="s">
        <v>38</v>
      </c>
      <c r="D98" s="185" t="s">
        <v>63</v>
      </c>
      <c r="E98" s="186"/>
      <c r="F98" s="182" t="s">
        <v>39</v>
      </c>
      <c r="G98" s="184"/>
      <c r="H98" s="182" t="s">
        <v>40</v>
      </c>
      <c r="I98" s="183"/>
      <c r="J98" s="183"/>
      <c r="K98" s="184"/>
      <c r="M98" s="64"/>
    </row>
    <row r="99" spans="1:16" ht="24" customHeight="1" x14ac:dyDescent="0.25">
      <c r="B99" s="25">
        <v>85</v>
      </c>
      <c r="C99" s="110"/>
      <c r="D99" s="182"/>
      <c r="E99" s="184"/>
      <c r="F99" s="6" t="s">
        <v>49</v>
      </c>
      <c r="G99" s="6" t="s">
        <v>48</v>
      </c>
      <c r="H99" s="199" t="s">
        <v>34</v>
      </c>
      <c r="I99" s="200"/>
      <c r="J99" s="199" t="s">
        <v>35</v>
      </c>
      <c r="K99" s="200"/>
      <c r="M99" s="64"/>
    </row>
    <row r="100" spans="1:16" ht="30.6" customHeight="1" x14ac:dyDescent="0.25">
      <c r="B100" s="25">
        <v>87</v>
      </c>
      <c r="C100" s="24" t="s">
        <v>1106</v>
      </c>
      <c r="D100" s="178" t="s">
        <v>1114</v>
      </c>
      <c r="E100" s="179"/>
      <c r="F100" s="52" t="s">
        <v>1118</v>
      </c>
      <c r="G100" s="53">
        <v>224.5</v>
      </c>
      <c r="H100" s="180">
        <v>44683</v>
      </c>
      <c r="I100" s="181"/>
      <c r="J100" s="180">
        <f>H100+15</f>
        <v>44698</v>
      </c>
      <c r="K100" s="181"/>
      <c r="M100" s="64"/>
    </row>
    <row r="101" spans="1:16" ht="50.25" customHeight="1" x14ac:dyDescent="0.25">
      <c r="B101" s="25">
        <v>88</v>
      </c>
      <c r="C101" s="24" t="s">
        <v>1108</v>
      </c>
      <c r="D101" s="178" t="s">
        <v>1167</v>
      </c>
      <c r="E101" s="179"/>
      <c r="F101" s="55" t="s">
        <v>1118</v>
      </c>
      <c r="G101" s="56">
        <v>372.79</v>
      </c>
      <c r="H101" s="180">
        <f>J100</f>
        <v>44698</v>
      </c>
      <c r="I101" s="181"/>
      <c r="J101" s="180">
        <f>H101+15</f>
        <v>44713</v>
      </c>
      <c r="K101" s="181"/>
      <c r="M101" s="64"/>
    </row>
    <row r="102" spans="1:16" ht="61.5" customHeight="1" x14ac:dyDescent="0.25">
      <c r="B102" s="25">
        <v>89</v>
      </c>
      <c r="C102" s="24" t="s">
        <v>1109</v>
      </c>
      <c r="D102" s="178" t="s">
        <v>1143</v>
      </c>
      <c r="E102" s="179"/>
      <c r="F102" s="52" t="s">
        <v>1120</v>
      </c>
      <c r="G102" s="53">
        <v>10</v>
      </c>
      <c r="H102" s="180">
        <f>H101</f>
        <v>44698</v>
      </c>
      <c r="I102" s="181"/>
      <c r="J102" s="180">
        <f>J101</f>
        <v>44713</v>
      </c>
      <c r="K102" s="181"/>
      <c r="M102" s="64"/>
    </row>
    <row r="103" spans="1:16" ht="42.75" customHeight="1" x14ac:dyDescent="0.25">
      <c r="B103" s="25">
        <v>90</v>
      </c>
      <c r="C103" s="24" t="s">
        <v>1110</v>
      </c>
      <c r="D103" s="178" t="s">
        <v>1144</v>
      </c>
      <c r="E103" s="179"/>
      <c r="F103" s="52" t="s">
        <v>1120</v>
      </c>
      <c r="G103" s="53">
        <v>20</v>
      </c>
      <c r="H103" s="180">
        <f>H102</f>
        <v>44698</v>
      </c>
      <c r="I103" s="181"/>
      <c r="J103" s="180">
        <v>44743</v>
      </c>
      <c r="K103" s="181"/>
      <c r="M103" s="64"/>
      <c r="P103" s="68" t="s">
        <v>1107</v>
      </c>
    </row>
    <row r="104" spans="1:16" ht="9.9" customHeight="1" thickBot="1" x14ac:dyDescent="0.3">
      <c r="B104" s="25">
        <v>106</v>
      </c>
      <c r="C104" s="5"/>
      <c r="D104" s="62"/>
      <c r="E104" s="62"/>
      <c r="F104" s="62"/>
      <c r="G104" s="62"/>
      <c r="H104" s="62"/>
      <c r="I104" s="62"/>
      <c r="J104" s="62"/>
      <c r="K104" s="62"/>
      <c r="M104" s="64"/>
    </row>
    <row r="105" spans="1:16" ht="24" customHeight="1" thickBot="1" x14ac:dyDescent="0.3">
      <c r="B105" s="25">
        <v>107</v>
      </c>
      <c r="C105" s="111" t="s">
        <v>41</v>
      </c>
      <c r="D105" s="112"/>
      <c r="E105" s="112"/>
      <c r="F105" s="112"/>
      <c r="G105" s="112"/>
      <c r="H105" s="123">
        <f>IF(MAX(J100:K103)=0,"",MAX(J100:K103))</f>
        <v>44743</v>
      </c>
      <c r="I105" s="124"/>
      <c r="J105" s="124"/>
      <c r="K105" s="125"/>
      <c r="M105" s="64"/>
    </row>
    <row r="106" spans="1:16" ht="14.4" thickBot="1" x14ac:dyDescent="0.3">
      <c r="B106" s="25">
        <v>108</v>
      </c>
      <c r="C106" s="164"/>
      <c r="D106" s="164"/>
      <c r="E106" s="164"/>
      <c r="F106" s="164"/>
      <c r="G106" s="164"/>
      <c r="H106" s="164"/>
      <c r="I106" s="164"/>
      <c r="J106" s="164"/>
      <c r="K106" s="164"/>
      <c r="M106" s="64"/>
    </row>
    <row r="107" spans="1:16" ht="24.9" customHeight="1" thickBot="1" x14ac:dyDescent="0.3">
      <c r="B107" s="25">
        <v>109</v>
      </c>
      <c r="C107" s="111" t="s">
        <v>14</v>
      </c>
      <c r="D107" s="112"/>
      <c r="E107" s="112"/>
      <c r="F107" s="112"/>
      <c r="G107" s="112"/>
      <c r="H107" s="112"/>
      <c r="I107" s="112"/>
      <c r="J107" s="112"/>
      <c r="K107" s="128"/>
      <c r="M107" s="64"/>
    </row>
    <row r="108" spans="1:16" x14ac:dyDescent="0.25">
      <c r="B108" s="25">
        <v>110</v>
      </c>
      <c r="C108" s="115"/>
      <c r="D108" s="115"/>
      <c r="E108" s="115"/>
      <c r="F108" s="115"/>
      <c r="G108" s="115"/>
      <c r="H108" s="115"/>
      <c r="I108" s="115"/>
      <c r="J108" s="115"/>
      <c r="K108" s="115"/>
      <c r="M108" s="64"/>
    </row>
    <row r="109" spans="1:16" s="69" customFormat="1" ht="24" customHeight="1" x14ac:dyDescent="0.25">
      <c r="B109" s="25">
        <v>111</v>
      </c>
      <c r="C109" s="116"/>
      <c r="D109" s="116"/>
      <c r="E109" s="116"/>
      <c r="F109" s="7"/>
      <c r="G109" s="8"/>
      <c r="H109" s="8" t="s">
        <v>13</v>
      </c>
      <c r="I109" s="46">
        <v>0.25219999999999998</v>
      </c>
      <c r="J109" s="8" t="s">
        <v>0</v>
      </c>
      <c r="K109" s="38">
        <v>44648</v>
      </c>
      <c r="M109" s="64"/>
    </row>
    <row r="110" spans="1:16" s="70" customFormat="1" ht="30" customHeight="1" x14ac:dyDescent="0.25">
      <c r="B110" s="25">
        <v>112</v>
      </c>
      <c r="C110" s="109" t="s">
        <v>1</v>
      </c>
      <c r="D110" s="109" t="s">
        <v>2</v>
      </c>
      <c r="E110" s="109" t="s">
        <v>70</v>
      </c>
      <c r="F110" s="109" t="s">
        <v>3</v>
      </c>
      <c r="G110" s="109" t="s">
        <v>4</v>
      </c>
      <c r="H110" s="113" t="s">
        <v>64</v>
      </c>
      <c r="I110" s="221"/>
      <c r="J110" s="109" t="s">
        <v>11</v>
      </c>
      <c r="K110" s="109" t="s">
        <v>12</v>
      </c>
      <c r="M110" s="64"/>
    </row>
    <row r="111" spans="1:16" s="70" customFormat="1" ht="13.8" x14ac:dyDescent="0.25">
      <c r="B111" s="25">
        <v>113</v>
      </c>
      <c r="C111" s="110"/>
      <c r="D111" s="110" t="s">
        <v>2</v>
      </c>
      <c r="E111" s="110"/>
      <c r="F111" s="220"/>
      <c r="G111" s="110"/>
      <c r="H111" s="9" t="s">
        <v>1079</v>
      </c>
      <c r="I111" s="9" t="s">
        <v>1080</v>
      </c>
      <c r="J111" s="110"/>
      <c r="K111" s="110"/>
      <c r="M111" s="64"/>
    </row>
    <row r="112" spans="1:16" ht="25.95" customHeight="1" x14ac:dyDescent="0.25">
      <c r="A112" s="25">
        <f>IF((RIGHT(LEFT(C112,2),1)=".")," ",1)</f>
        <v>1</v>
      </c>
      <c r="B112" s="25">
        <v>114</v>
      </c>
      <c r="C112" s="97">
        <v>1</v>
      </c>
      <c r="D112" s="39" t="s">
        <v>1121</v>
      </c>
      <c r="E112" s="11" t="s">
        <v>80</v>
      </c>
      <c r="F112" s="11"/>
      <c r="G112" s="2"/>
      <c r="H112" s="12"/>
      <c r="I112" s="12"/>
      <c r="J112" s="13">
        <f>SUBTOTAL(9,J113:J117)</f>
        <v>7230.5267999999996</v>
      </c>
      <c r="K112" s="13">
        <f>SUBTOTAL(9,K113:K117)</f>
        <v>9054.0656589600003</v>
      </c>
      <c r="M112" s="64"/>
    </row>
    <row r="113" spans="1:13" ht="84.6" customHeight="1" x14ac:dyDescent="0.25">
      <c r="B113" s="25">
        <v>115</v>
      </c>
      <c r="C113" s="44" t="s">
        <v>5</v>
      </c>
      <c r="D113" s="51" t="s">
        <v>1112</v>
      </c>
      <c r="E113" s="52" t="s">
        <v>1115</v>
      </c>
      <c r="F113" s="52" t="s">
        <v>1118</v>
      </c>
      <c r="G113" s="53">
        <v>8</v>
      </c>
      <c r="H113" s="54">
        <v>225</v>
      </c>
      <c r="I113" s="54">
        <f>H113*(1+$I$109)</f>
        <v>281.745</v>
      </c>
      <c r="J113" s="54">
        <f>G113*H113</f>
        <v>1800</v>
      </c>
      <c r="K113" s="54">
        <f>G113*I113</f>
        <v>2253.96</v>
      </c>
      <c r="M113" s="64"/>
    </row>
    <row r="114" spans="1:13" ht="82.8" customHeight="1" x14ac:dyDescent="0.25">
      <c r="C114" s="44" t="s">
        <v>7</v>
      </c>
      <c r="D114" s="51" t="s">
        <v>1166</v>
      </c>
      <c r="E114" s="52" t="s">
        <v>1116</v>
      </c>
      <c r="F114" s="52" t="s">
        <v>1119</v>
      </c>
      <c r="G114" s="53">
        <v>302.66000000000003</v>
      </c>
      <c r="H114" s="54">
        <v>2.08</v>
      </c>
      <c r="I114" s="54">
        <f t="shared" ref="I114:I116" si="0">H114*(1+$I$109)</f>
        <v>2.6045760000000002</v>
      </c>
      <c r="J114" s="54">
        <f>G114*H114</f>
        <v>629.53280000000007</v>
      </c>
      <c r="K114" s="54">
        <f>G114*I114</f>
        <v>788.30097216000013</v>
      </c>
      <c r="M114" s="64"/>
    </row>
    <row r="115" spans="1:13" ht="88.8" customHeight="1" x14ac:dyDescent="0.25">
      <c r="C115" s="44" t="s">
        <v>8</v>
      </c>
      <c r="D115" s="51" t="s">
        <v>1113</v>
      </c>
      <c r="E115" s="52" t="s">
        <v>1117</v>
      </c>
      <c r="F115" s="52" t="s">
        <v>1120</v>
      </c>
      <c r="G115" s="53">
        <v>4</v>
      </c>
      <c r="H115" s="54">
        <v>183.02</v>
      </c>
      <c r="I115" s="54">
        <f t="shared" si="0"/>
        <v>229.17764400000002</v>
      </c>
      <c r="J115" s="54">
        <f>G115*H115</f>
        <v>732.08</v>
      </c>
      <c r="K115" s="54">
        <f>G115*I115</f>
        <v>916.71057600000006</v>
      </c>
      <c r="M115" s="64"/>
    </row>
    <row r="116" spans="1:13" ht="55.2" x14ac:dyDescent="0.25">
      <c r="C116" s="44" t="s">
        <v>9</v>
      </c>
      <c r="D116" s="51" t="s">
        <v>1204</v>
      </c>
      <c r="E116" s="52" t="s">
        <v>1205</v>
      </c>
      <c r="F116" s="52" t="s">
        <v>1118</v>
      </c>
      <c r="G116" s="53">
        <v>253.79999999999998</v>
      </c>
      <c r="H116" s="54">
        <v>12.28</v>
      </c>
      <c r="I116" s="54">
        <f t="shared" si="0"/>
        <v>15.377015999999999</v>
      </c>
      <c r="J116" s="54">
        <f t="shared" ref="J116" si="1">G116*H116</f>
        <v>3116.6639999999998</v>
      </c>
      <c r="K116" s="54">
        <f t="shared" ref="K116" si="2">G116*I116</f>
        <v>3902.6866607999996</v>
      </c>
      <c r="M116" s="64"/>
    </row>
    <row r="117" spans="1:13" ht="15.6" x14ac:dyDescent="0.25">
      <c r="C117" s="44"/>
      <c r="D117" s="86" t="s">
        <v>1207</v>
      </c>
      <c r="E117" s="85" t="s">
        <v>1206</v>
      </c>
      <c r="F117" s="52" t="s">
        <v>1119</v>
      </c>
      <c r="G117" s="53">
        <v>293</v>
      </c>
      <c r="H117" s="54">
        <v>3.25</v>
      </c>
      <c r="I117" s="54">
        <f t="shared" ref="I117" si="3">H117*(1+$I$109)</f>
        <v>4.0696500000000002</v>
      </c>
      <c r="J117" s="54">
        <f t="shared" ref="J117" si="4">G117*H117</f>
        <v>952.25</v>
      </c>
      <c r="K117" s="54">
        <f t="shared" ref="K117" si="5">G117*I117</f>
        <v>1192.4074500000002</v>
      </c>
      <c r="M117" s="64"/>
    </row>
    <row r="118" spans="1:13" ht="53.4" customHeight="1" x14ac:dyDescent="0.25">
      <c r="A118" s="25">
        <f t="shared" ref="A118" si="6">IF((RIGHT(LEFT(C118,2),1)=".")," ",1)</f>
        <v>1</v>
      </c>
      <c r="B118" s="25">
        <v>117</v>
      </c>
      <c r="C118" s="97">
        <v>2</v>
      </c>
      <c r="D118" s="39" t="s">
        <v>1171</v>
      </c>
      <c r="E118" s="71"/>
      <c r="F118" s="10"/>
      <c r="G118" s="2"/>
      <c r="H118" s="12"/>
      <c r="I118" s="12"/>
      <c r="J118" s="13">
        <f>SUBTOTAL(9,J119:J123)</f>
        <v>53177.341899999999</v>
      </c>
      <c r="K118" s="13">
        <f>SUBTOTAL(9,K119:K123)</f>
        <v>66588.667527180005</v>
      </c>
      <c r="M118" s="64"/>
    </row>
    <row r="119" spans="1:13" ht="77.400000000000006" customHeight="1" x14ac:dyDescent="0.25">
      <c r="B119" s="25">
        <v>118</v>
      </c>
      <c r="C119" s="44" t="s">
        <v>6</v>
      </c>
      <c r="D119" s="58" t="s">
        <v>1167</v>
      </c>
      <c r="E119" s="55" t="s">
        <v>1169</v>
      </c>
      <c r="F119" s="55" t="s">
        <v>1118</v>
      </c>
      <c r="G119" s="56">
        <v>372.79</v>
      </c>
      <c r="H119" s="57">
        <v>78.27</v>
      </c>
      <c r="I119" s="54">
        <f>H119*(1+$I$109)</f>
        <v>98.009693999999996</v>
      </c>
      <c r="J119" s="57">
        <f>G119*H119</f>
        <v>29178.273300000001</v>
      </c>
      <c r="K119" s="57">
        <f>G119*I119</f>
        <v>36537.033826259998</v>
      </c>
      <c r="M119" s="64"/>
    </row>
    <row r="120" spans="1:13" ht="145.19999999999999" customHeight="1" x14ac:dyDescent="0.25">
      <c r="A120" s="25" t="str">
        <f t="shared" ref="A120:A121" si="7">IF((RIGHT(LEFT(C120,2),1)=".")," ",1)</f>
        <v xml:space="preserve"> </v>
      </c>
      <c r="B120" s="25">
        <v>119</v>
      </c>
      <c r="C120" s="44" t="s">
        <v>69</v>
      </c>
      <c r="D120" s="51" t="s">
        <v>1122</v>
      </c>
      <c r="E120" s="52" t="s">
        <v>1124</v>
      </c>
      <c r="F120" s="52" t="s">
        <v>1119</v>
      </c>
      <c r="G120" s="55">
        <v>417.46</v>
      </c>
      <c r="H120" s="54">
        <v>49.97</v>
      </c>
      <c r="I120" s="54">
        <f t="shared" ref="I120:I121" si="8">H120*(1+$I$109)</f>
        <v>62.572433999999994</v>
      </c>
      <c r="J120" s="54">
        <f>G120*H120</f>
        <v>20860.476199999997</v>
      </c>
      <c r="K120" s="54">
        <f>G120*I120</f>
        <v>26121.488297639997</v>
      </c>
      <c r="M120" s="64"/>
    </row>
    <row r="121" spans="1:13" ht="144" customHeight="1" x14ac:dyDescent="0.25">
      <c r="A121" s="25" t="str">
        <f t="shared" si="7"/>
        <v xml:space="preserve"> </v>
      </c>
      <c r="B121" s="25">
        <v>120</v>
      </c>
      <c r="C121" s="44" t="s">
        <v>71</v>
      </c>
      <c r="D121" s="51" t="s">
        <v>1123</v>
      </c>
      <c r="E121" s="52" t="s">
        <v>1125</v>
      </c>
      <c r="F121" s="52" t="s">
        <v>1119</v>
      </c>
      <c r="G121" s="56">
        <v>12</v>
      </c>
      <c r="H121" s="54">
        <v>53.6</v>
      </c>
      <c r="I121" s="54">
        <f t="shared" si="8"/>
        <v>67.117919999999998</v>
      </c>
      <c r="J121" s="54">
        <f>G121*H121</f>
        <v>643.20000000000005</v>
      </c>
      <c r="K121" s="54">
        <f>G121*I121</f>
        <v>805.41503999999998</v>
      </c>
      <c r="M121" s="64"/>
    </row>
    <row r="122" spans="1:13" ht="89.4" customHeight="1" x14ac:dyDescent="0.25">
      <c r="C122" s="44" t="s">
        <v>72</v>
      </c>
      <c r="D122" s="51" t="s">
        <v>1168</v>
      </c>
      <c r="E122" s="52" t="s">
        <v>1170</v>
      </c>
      <c r="F122" s="52" t="s">
        <v>1126</v>
      </c>
      <c r="G122" s="53">
        <v>11.52</v>
      </c>
      <c r="H122" s="54">
        <v>154.09</v>
      </c>
      <c r="I122" s="54">
        <f>H122*(1+$I$109)</f>
        <v>192.95149800000002</v>
      </c>
      <c r="J122" s="54">
        <f>G122*H122</f>
        <v>1775.1168</v>
      </c>
      <c r="K122" s="54">
        <f>G122*I122</f>
        <v>2222.80125696</v>
      </c>
      <c r="M122" s="64"/>
    </row>
    <row r="123" spans="1:13" ht="159.6" customHeight="1" x14ac:dyDescent="0.25">
      <c r="C123" s="44" t="s">
        <v>1208</v>
      </c>
      <c r="D123" s="51" t="s">
        <v>1209</v>
      </c>
      <c r="E123" s="52" t="s">
        <v>1210</v>
      </c>
      <c r="F123" s="52" t="s">
        <v>1118</v>
      </c>
      <c r="G123" s="53">
        <v>12.52</v>
      </c>
      <c r="H123" s="54">
        <v>57.53</v>
      </c>
      <c r="I123" s="54">
        <f>H123*(1+$I$109)</f>
        <v>72.039066000000005</v>
      </c>
      <c r="J123" s="54">
        <f>G123*H123</f>
        <v>720.27559999999994</v>
      </c>
      <c r="K123" s="54">
        <f>G123*I123</f>
        <v>901.92910632000007</v>
      </c>
      <c r="M123" s="64"/>
    </row>
    <row r="124" spans="1:13" ht="54" customHeight="1" x14ac:dyDescent="0.25">
      <c r="A124" s="25">
        <f t="shared" ref="A124" si="9">IF((RIGHT(LEFT(C124,2),1)=".")," ",1)</f>
        <v>1</v>
      </c>
      <c r="B124" s="25">
        <v>127</v>
      </c>
      <c r="C124" s="97">
        <v>3</v>
      </c>
      <c r="D124" s="39" t="s">
        <v>1172</v>
      </c>
      <c r="E124" s="71"/>
      <c r="F124" s="10"/>
      <c r="G124" s="2"/>
      <c r="H124" s="12"/>
      <c r="I124" s="12"/>
      <c r="J124" s="13">
        <f>SUBTOTAL(9,J125:J128)</f>
        <v>21801.319500000001</v>
      </c>
      <c r="K124" s="13">
        <f>SUBTOTAL(9,K125:K128)</f>
        <v>27299.612277899996</v>
      </c>
      <c r="M124" s="64"/>
    </row>
    <row r="125" spans="1:13" ht="144.6" customHeight="1" x14ac:dyDescent="0.25">
      <c r="B125" s="25">
        <v>128</v>
      </c>
      <c r="C125" s="44" t="s">
        <v>15</v>
      </c>
      <c r="D125" s="51" t="s">
        <v>1173</v>
      </c>
      <c r="E125" s="52" t="s">
        <v>1175</v>
      </c>
      <c r="F125" s="52" t="s">
        <v>1118</v>
      </c>
      <c r="G125" s="53">
        <v>235.97</v>
      </c>
      <c r="H125" s="54">
        <v>71.02</v>
      </c>
      <c r="I125" s="54">
        <f>H125*(1+$I$109)</f>
        <v>88.931243999999992</v>
      </c>
      <c r="J125" s="54">
        <f>G125*H125</f>
        <v>16758.589400000001</v>
      </c>
      <c r="K125" s="54">
        <f>G125*I125</f>
        <v>20985.105646679996</v>
      </c>
      <c r="M125" s="64"/>
    </row>
    <row r="126" spans="1:13" ht="48" customHeight="1" x14ac:dyDescent="0.25">
      <c r="C126" s="44" t="s">
        <v>16</v>
      </c>
      <c r="D126" s="51" t="s">
        <v>1131</v>
      </c>
      <c r="E126" s="52" t="s">
        <v>1136</v>
      </c>
      <c r="F126" s="52" t="s">
        <v>1126</v>
      </c>
      <c r="G126" s="52">
        <v>13.69</v>
      </c>
      <c r="H126" s="54">
        <v>52.19</v>
      </c>
      <c r="I126" s="54">
        <f t="shared" ref="I126:I127" si="10">H126*(1+$I$109)</f>
        <v>65.352317999999997</v>
      </c>
      <c r="J126" s="57">
        <f>G126*H126</f>
        <v>714.48109999999997</v>
      </c>
      <c r="K126" s="57">
        <f>G126*I126</f>
        <v>894.67323341999997</v>
      </c>
      <c r="M126" s="64"/>
    </row>
    <row r="127" spans="1:13" ht="78.599999999999994" customHeight="1" x14ac:dyDescent="0.25">
      <c r="C127" s="44" t="s">
        <v>17</v>
      </c>
      <c r="D127" s="51" t="s">
        <v>1127</v>
      </c>
      <c r="E127" s="52" t="s">
        <v>1128</v>
      </c>
      <c r="F127" s="52" t="s">
        <v>1126</v>
      </c>
      <c r="G127" s="52">
        <v>0.34</v>
      </c>
      <c r="H127" s="54">
        <v>367.58</v>
      </c>
      <c r="I127" s="54">
        <f t="shared" si="10"/>
        <v>460.28367599999996</v>
      </c>
      <c r="J127" s="57">
        <f>G127*H127</f>
        <v>124.97720000000001</v>
      </c>
      <c r="K127" s="57">
        <f>G127*I127</f>
        <v>156.49644984</v>
      </c>
      <c r="M127" s="64"/>
    </row>
    <row r="128" spans="1:13" ht="118.8" customHeight="1" x14ac:dyDescent="0.25">
      <c r="A128" s="25" t="str">
        <f t="shared" ref="A128:A129" si="11">IF((RIGHT(LEFT(C128,2),1)=".")," ",1)</f>
        <v xml:space="preserve"> </v>
      </c>
      <c r="B128" s="25">
        <v>129</v>
      </c>
      <c r="C128" s="44" t="s">
        <v>65</v>
      </c>
      <c r="D128" s="51" t="s">
        <v>1174</v>
      </c>
      <c r="E128" s="52" t="s">
        <v>1176</v>
      </c>
      <c r="F128" s="52" t="s">
        <v>1126</v>
      </c>
      <c r="G128" s="52">
        <v>1.82</v>
      </c>
      <c r="H128" s="54">
        <v>2309.4899999999998</v>
      </c>
      <c r="I128" s="54">
        <f>H128*(1+$I$109)</f>
        <v>2891.9433779999995</v>
      </c>
      <c r="J128" s="57">
        <f>G128*H128</f>
        <v>4203.2717999999995</v>
      </c>
      <c r="K128" s="57">
        <f>G128*I128</f>
        <v>5263.3369479599996</v>
      </c>
      <c r="M128" s="64"/>
    </row>
    <row r="129" spans="1:13" ht="34.950000000000003" customHeight="1" x14ac:dyDescent="0.25">
      <c r="A129" s="25">
        <f t="shared" si="11"/>
        <v>1</v>
      </c>
      <c r="B129" s="25">
        <v>130</v>
      </c>
      <c r="C129" s="97">
        <v>4</v>
      </c>
      <c r="D129" s="39" t="s">
        <v>1177</v>
      </c>
      <c r="E129" s="72"/>
      <c r="F129" s="10"/>
      <c r="G129" s="2"/>
      <c r="H129" s="12"/>
      <c r="I129" s="12"/>
      <c r="J129" s="13">
        <f>SUBTOTAL(9,J130:J133)</f>
        <v>12334.857</v>
      </c>
      <c r="K129" s="13">
        <f>SUBTOTAL(9,K130:K133)</f>
        <v>15445.7079354</v>
      </c>
      <c r="M129" s="64"/>
    </row>
    <row r="130" spans="1:13" ht="120" customHeight="1" x14ac:dyDescent="0.25">
      <c r="B130" s="25">
        <v>131</v>
      </c>
      <c r="C130" s="44" t="s">
        <v>10</v>
      </c>
      <c r="D130" s="58" t="s">
        <v>1178</v>
      </c>
      <c r="E130" s="55" t="s">
        <v>1181</v>
      </c>
      <c r="F130" s="55" t="s">
        <v>1118</v>
      </c>
      <c r="G130" s="53">
        <v>121.34</v>
      </c>
      <c r="H130" s="57">
        <v>6.18</v>
      </c>
      <c r="I130" s="54">
        <f>H130*(1+$I$109)</f>
        <v>7.7385959999999994</v>
      </c>
      <c r="J130" s="57">
        <f>G130*H130</f>
        <v>749.88120000000004</v>
      </c>
      <c r="K130" s="57">
        <f>G130*I130</f>
        <v>939.00123864</v>
      </c>
      <c r="M130" s="64"/>
    </row>
    <row r="131" spans="1:13" ht="118.2" customHeight="1" x14ac:dyDescent="0.25">
      <c r="C131" s="44" t="s">
        <v>66</v>
      </c>
      <c r="D131" s="59" t="s">
        <v>1159</v>
      </c>
      <c r="E131" s="52" t="s">
        <v>1160</v>
      </c>
      <c r="F131" s="52" t="s">
        <v>1118</v>
      </c>
      <c r="G131" s="53">
        <v>121.34</v>
      </c>
      <c r="H131" s="54">
        <v>38.71</v>
      </c>
      <c r="I131" s="54">
        <f t="shared" ref="I131:I132" si="12">H131*(1+$I$109)</f>
        <v>48.472662</v>
      </c>
      <c r="J131" s="54">
        <f>G131*H131</f>
        <v>4697.0713999999998</v>
      </c>
      <c r="K131" s="57">
        <f>G131*I131</f>
        <v>5881.67280708</v>
      </c>
      <c r="M131" s="64"/>
    </row>
    <row r="132" spans="1:13" ht="63" customHeight="1" x14ac:dyDescent="0.25">
      <c r="C132" s="44" t="s">
        <v>67</v>
      </c>
      <c r="D132" s="59" t="s">
        <v>1179</v>
      </c>
      <c r="E132" s="52" t="s">
        <v>1182</v>
      </c>
      <c r="F132" s="52" t="s">
        <v>1118</v>
      </c>
      <c r="G132" s="55">
        <v>25.88</v>
      </c>
      <c r="H132" s="54">
        <v>208.13</v>
      </c>
      <c r="I132" s="54">
        <f t="shared" si="12"/>
        <v>260.620386</v>
      </c>
      <c r="J132" s="54">
        <f>G132*H132</f>
        <v>5386.4043999999994</v>
      </c>
      <c r="K132" s="57">
        <f>G132*I132</f>
        <v>6744.8555896799999</v>
      </c>
      <c r="M132" s="64"/>
    </row>
    <row r="133" spans="1:13" ht="63.6" customHeight="1" x14ac:dyDescent="0.25">
      <c r="C133" s="44" t="s">
        <v>68</v>
      </c>
      <c r="D133" s="59" t="s">
        <v>1180</v>
      </c>
      <c r="E133" s="52" t="s">
        <v>1183</v>
      </c>
      <c r="F133" s="52" t="s">
        <v>1119</v>
      </c>
      <c r="G133" s="55">
        <v>525</v>
      </c>
      <c r="H133" s="54">
        <v>2.86</v>
      </c>
      <c r="I133" s="54">
        <f>H133*(1+$I$109)</f>
        <v>3.5812919999999999</v>
      </c>
      <c r="J133" s="54">
        <f>G133*H133</f>
        <v>1501.5</v>
      </c>
      <c r="K133" s="57">
        <f>G133*I133</f>
        <v>1880.1783</v>
      </c>
      <c r="M133" s="64"/>
    </row>
    <row r="134" spans="1:13" ht="37.200000000000003" customHeight="1" x14ac:dyDescent="0.25">
      <c r="A134" s="25">
        <f t="shared" ref="A134" si="13">IF((RIGHT(LEFT(C134,2),1)=".")," ",1)</f>
        <v>1</v>
      </c>
      <c r="B134" s="25">
        <v>133</v>
      </c>
      <c r="C134" s="97">
        <v>5</v>
      </c>
      <c r="D134" s="39" t="s">
        <v>1184</v>
      </c>
      <c r="E134" s="72"/>
      <c r="F134" s="10"/>
      <c r="G134" s="2"/>
      <c r="H134" s="12"/>
      <c r="I134" s="12"/>
      <c r="J134" s="13">
        <f>SUBTOTAL(9,J135:J135)</f>
        <v>997.35090000000002</v>
      </c>
      <c r="K134" s="13">
        <f>SUBTOTAL(9,K135:K135)</f>
        <v>1248.88279698</v>
      </c>
      <c r="M134" s="64"/>
    </row>
    <row r="135" spans="1:13" ht="60.6" customHeight="1" x14ac:dyDescent="0.25">
      <c r="A135" s="25" t="str">
        <f t="shared" ref="A135" si="14">IF((RIGHT(LEFT(C135,2),1)=".")," ",1)</f>
        <v xml:space="preserve"> </v>
      </c>
      <c r="B135" s="25">
        <v>135</v>
      </c>
      <c r="C135" s="44" t="s">
        <v>74</v>
      </c>
      <c r="D135" s="51" t="s">
        <v>1158</v>
      </c>
      <c r="E135" s="52" t="s">
        <v>1156</v>
      </c>
      <c r="F135" s="52" t="s">
        <v>1118</v>
      </c>
      <c r="G135" s="53">
        <v>64.47</v>
      </c>
      <c r="H135" s="54">
        <v>15.47</v>
      </c>
      <c r="I135" s="54">
        <f t="shared" ref="I135" si="15">H135*(1+$I$109)</f>
        <v>19.371534</v>
      </c>
      <c r="J135" s="54">
        <f>G135*H135</f>
        <v>997.35090000000002</v>
      </c>
      <c r="K135" s="54">
        <f>G135*I135</f>
        <v>1248.88279698</v>
      </c>
      <c r="M135" s="64"/>
    </row>
    <row r="136" spans="1:13" ht="27.6" x14ac:dyDescent="0.25">
      <c r="A136" s="25">
        <f t="shared" ref="A136" si="16">IF((RIGHT(LEFT(C136,2),1)=".")," ",1)</f>
        <v>1</v>
      </c>
      <c r="B136" s="25">
        <v>137</v>
      </c>
      <c r="C136" s="97">
        <v>6</v>
      </c>
      <c r="D136" s="39" t="s">
        <v>1129</v>
      </c>
      <c r="E136" s="72"/>
      <c r="F136" s="10"/>
      <c r="G136" s="2"/>
      <c r="H136" s="12"/>
      <c r="I136" s="12"/>
      <c r="J136" s="13">
        <f>SUBTOTAL(9,J137:J142)</f>
        <v>41444.870999999999</v>
      </c>
      <c r="K136" s="13">
        <f>SUBTOTAL(9,K137:K142)</f>
        <v>51897.267466199999</v>
      </c>
      <c r="M136" s="64"/>
    </row>
    <row r="137" spans="1:13" ht="17.399999999999999" customHeight="1" x14ac:dyDescent="0.25">
      <c r="B137" s="25">
        <v>138</v>
      </c>
      <c r="C137" s="44" t="s">
        <v>76</v>
      </c>
      <c r="D137" s="51" t="s">
        <v>1130</v>
      </c>
      <c r="E137" s="52" t="s">
        <v>1135</v>
      </c>
      <c r="F137" s="52" t="s">
        <v>1126</v>
      </c>
      <c r="G137" s="52">
        <v>1.39</v>
      </c>
      <c r="H137" s="54">
        <v>96.42</v>
      </c>
      <c r="I137" s="54">
        <f>H137*(1+$I$109)</f>
        <v>120.73712399999999</v>
      </c>
      <c r="J137" s="57">
        <f>G137*H137</f>
        <v>134.02379999999999</v>
      </c>
      <c r="K137" s="57">
        <f t="shared" ref="K137:K142" si="17">G137*I137</f>
        <v>167.82460235999997</v>
      </c>
      <c r="M137" s="64"/>
    </row>
    <row r="138" spans="1:13" ht="36" customHeight="1" x14ac:dyDescent="0.25">
      <c r="C138" s="44" t="s">
        <v>77</v>
      </c>
      <c r="D138" s="58" t="s">
        <v>1133</v>
      </c>
      <c r="E138" s="55" t="s">
        <v>1138</v>
      </c>
      <c r="F138" s="55" t="s">
        <v>1118</v>
      </c>
      <c r="G138" s="56">
        <v>13.64</v>
      </c>
      <c r="H138" s="57">
        <v>13.48</v>
      </c>
      <c r="I138" s="54">
        <f t="shared" ref="I138:I141" si="18">H138*(1+$I$109)</f>
        <v>16.879656000000001</v>
      </c>
      <c r="J138" s="57">
        <f t="shared" ref="J138:J142" si="19">G138*H138</f>
        <v>183.86720000000003</v>
      </c>
      <c r="K138" s="57">
        <f t="shared" si="17"/>
        <v>230.23850784000001</v>
      </c>
      <c r="M138" s="64"/>
    </row>
    <row r="139" spans="1:13" ht="48" customHeight="1" x14ac:dyDescent="0.25">
      <c r="C139" s="44" t="s">
        <v>78</v>
      </c>
      <c r="D139" s="58" t="s">
        <v>1134</v>
      </c>
      <c r="E139" s="55" t="s">
        <v>1139</v>
      </c>
      <c r="F139" s="55" t="s">
        <v>1120</v>
      </c>
      <c r="G139" s="56">
        <v>28</v>
      </c>
      <c r="H139" s="57">
        <v>386.21</v>
      </c>
      <c r="I139" s="54">
        <f t="shared" si="18"/>
        <v>483.61216199999996</v>
      </c>
      <c r="J139" s="57">
        <f t="shared" si="19"/>
        <v>10813.88</v>
      </c>
      <c r="K139" s="57">
        <f t="shared" si="17"/>
        <v>13541.140535999999</v>
      </c>
      <c r="M139" s="64"/>
    </row>
    <row r="140" spans="1:13" ht="88.2" customHeight="1" x14ac:dyDescent="0.25">
      <c r="C140" s="44" t="s">
        <v>79</v>
      </c>
      <c r="D140" s="58" t="s">
        <v>1161</v>
      </c>
      <c r="E140" s="55" t="s">
        <v>1163</v>
      </c>
      <c r="F140" s="55" t="s">
        <v>1120</v>
      </c>
      <c r="G140" s="56">
        <v>46</v>
      </c>
      <c r="H140" s="57">
        <v>100.57</v>
      </c>
      <c r="I140" s="54">
        <f t="shared" si="18"/>
        <v>125.93375399999999</v>
      </c>
      <c r="J140" s="57">
        <f t="shared" si="19"/>
        <v>4626.2199999999993</v>
      </c>
      <c r="K140" s="57">
        <f t="shared" si="17"/>
        <v>5792.9526839999999</v>
      </c>
      <c r="M140" s="64"/>
    </row>
    <row r="141" spans="1:13" ht="47.4" customHeight="1" x14ac:dyDescent="0.25">
      <c r="C141" s="44" t="s">
        <v>1187</v>
      </c>
      <c r="D141" s="58" t="s">
        <v>1162</v>
      </c>
      <c r="E141" s="55" t="s">
        <v>1164</v>
      </c>
      <c r="F141" s="55" t="s">
        <v>1120</v>
      </c>
      <c r="G141" s="56">
        <v>24</v>
      </c>
      <c r="H141" s="57">
        <v>3.62</v>
      </c>
      <c r="I141" s="54">
        <f t="shared" si="18"/>
        <v>4.5329639999999998</v>
      </c>
      <c r="J141" s="57">
        <f t="shared" si="19"/>
        <v>86.88</v>
      </c>
      <c r="K141" s="57">
        <f t="shared" si="17"/>
        <v>108.79113599999999</v>
      </c>
      <c r="M141" s="64"/>
    </row>
    <row r="142" spans="1:13" ht="48" customHeight="1" x14ac:dyDescent="0.25">
      <c r="C142" s="44" t="s">
        <v>1189</v>
      </c>
      <c r="D142" s="58" t="s">
        <v>1190</v>
      </c>
      <c r="E142" s="52" t="s">
        <v>1140</v>
      </c>
      <c r="F142" s="55" t="s">
        <v>1120</v>
      </c>
      <c r="G142" s="56">
        <v>2</v>
      </c>
      <c r="H142" s="57">
        <v>12800</v>
      </c>
      <c r="I142" s="54">
        <f>H142*(1+$I$109)</f>
        <v>16028.16</v>
      </c>
      <c r="J142" s="57">
        <f t="shared" si="19"/>
        <v>25600</v>
      </c>
      <c r="K142" s="57">
        <f t="shared" si="17"/>
        <v>32056.32</v>
      </c>
      <c r="M142" s="64"/>
    </row>
    <row r="143" spans="1:13" ht="34.200000000000003" customHeight="1" x14ac:dyDescent="0.25">
      <c r="A143" s="25">
        <f t="shared" ref="A143" si="20">IF((RIGHT(LEFT(C143,2),1)=".")," ",1)</f>
        <v>1</v>
      </c>
      <c r="B143" s="25">
        <v>139</v>
      </c>
      <c r="C143" s="97">
        <v>7</v>
      </c>
      <c r="D143" s="39" t="s">
        <v>1141</v>
      </c>
      <c r="E143" s="72"/>
      <c r="F143" s="10"/>
      <c r="G143" s="2"/>
      <c r="H143" s="12"/>
      <c r="I143" s="12"/>
      <c r="J143" s="13">
        <f>SUBTOTAL(9,J144:J147)</f>
        <v>62620.03</v>
      </c>
      <c r="K143" s="13">
        <f>SUBTOTAL(9,K144:K147)</f>
        <v>78412.801565999995</v>
      </c>
      <c r="M143" s="64"/>
    </row>
    <row r="144" spans="1:13" ht="69" x14ac:dyDescent="0.25">
      <c r="C144" s="44" t="s">
        <v>82</v>
      </c>
      <c r="D144" s="59" t="s">
        <v>1192</v>
      </c>
      <c r="E144" s="52" t="s">
        <v>1194</v>
      </c>
      <c r="F144" s="52" t="s">
        <v>1120</v>
      </c>
      <c r="G144" s="52">
        <v>12</v>
      </c>
      <c r="H144" s="54">
        <v>653.84</v>
      </c>
      <c r="I144" s="54">
        <f t="shared" ref="I144:I146" si="21">H144*(1+$I$109)</f>
        <v>818.73844800000006</v>
      </c>
      <c r="J144" s="54">
        <f>G144*H144</f>
        <v>7846.08</v>
      </c>
      <c r="K144" s="54">
        <f>G144*I144</f>
        <v>9824.8613760000007</v>
      </c>
      <c r="M144" s="64"/>
    </row>
    <row r="145" spans="1:13" ht="82.8" x14ac:dyDescent="0.25">
      <c r="C145" s="44" t="s">
        <v>83</v>
      </c>
      <c r="D145" s="59" t="s">
        <v>1143</v>
      </c>
      <c r="E145" s="52" t="s">
        <v>1146</v>
      </c>
      <c r="F145" s="52" t="s">
        <v>1120</v>
      </c>
      <c r="G145" s="60">
        <v>10</v>
      </c>
      <c r="H145" s="54">
        <v>2733.79</v>
      </c>
      <c r="I145" s="54">
        <f t="shared" si="21"/>
        <v>3423.2518379999997</v>
      </c>
      <c r="J145" s="54">
        <f>G145*H145</f>
        <v>27337.9</v>
      </c>
      <c r="K145" s="54">
        <f>G145*I145</f>
        <v>34232.518379999994</v>
      </c>
      <c r="M145" s="64"/>
    </row>
    <row r="146" spans="1:13" ht="60.6" customHeight="1" x14ac:dyDescent="0.25">
      <c r="C146" s="44" t="s">
        <v>84</v>
      </c>
      <c r="D146" s="59" t="s">
        <v>1193</v>
      </c>
      <c r="E146" s="52" t="s">
        <v>1195</v>
      </c>
      <c r="F146" s="52" t="s">
        <v>1120</v>
      </c>
      <c r="G146" s="53">
        <v>15</v>
      </c>
      <c r="H146" s="54">
        <v>542.35</v>
      </c>
      <c r="I146" s="54">
        <f t="shared" si="21"/>
        <v>679.13067000000001</v>
      </c>
      <c r="J146" s="54">
        <f>G146*H146</f>
        <v>8135.25</v>
      </c>
      <c r="K146" s="54">
        <f>G146*I146</f>
        <v>10186.96005</v>
      </c>
      <c r="M146" s="64"/>
    </row>
    <row r="147" spans="1:13" ht="75" customHeight="1" x14ac:dyDescent="0.25">
      <c r="B147" s="25">
        <v>140</v>
      </c>
      <c r="C147" s="44" t="s">
        <v>1191</v>
      </c>
      <c r="D147" s="59" t="s">
        <v>1144</v>
      </c>
      <c r="E147" s="52" t="s">
        <v>1147</v>
      </c>
      <c r="F147" s="52" t="s">
        <v>1120</v>
      </c>
      <c r="G147" s="53">
        <v>20</v>
      </c>
      <c r="H147" s="54">
        <v>965.04</v>
      </c>
      <c r="I147" s="54">
        <f>H147*(1+$I$109)</f>
        <v>1208.423088</v>
      </c>
      <c r="J147" s="54">
        <f>G147*H147</f>
        <v>19300.8</v>
      </c>
      <c r="K147" s="54">
        <f>G147*I147</f>
        <v>24168.461759999998</v>
      </c>
      <c r="M147" s="64"/>
    </row>
    <row r="148" spans="1:13" ht="24" customHeight="1" x14ac:dyDescent="0.25">
      <c r="A148" s="25">
        <f t="shared" ref="A148" si="22">IF((RIGHT(LEFT(C148,2),1)=".")," ",1)</f>
        <v>1</v>
      </c>
      <c r="B148" s="25">
        <v>139</v>
      </c>
      <c r="C148" s="97">
        <v>8</v>
      </c>
      <c r="D148" s="39" t="s">
        <v>1149</v>
      </c>
      <c r="E148" s="72"/>
      <c r="F148" s="10"/>
      <c r="G148" s="2"/>
      <c r="H148" s="12"/>
      <c r="I148" s="12"/>
      <c r="J148" s="13">
        <f>SUBTOTAL(9,J149:J149)</f>
        <v>40.46</v>
      </c>
      <c r="K148" s="13">
        <f>SUBTOTAL(9,K149:K149)</f>
        <v>50.664012</v>
      </c>
      <c r="M148" s="64"/>
    </row>
    <row r="149" spans="1:13" ht="67.2" customHeight="1" x14ac:dyDescent="0.25">
      <c r="B149" s="25">
        <v>140</v>
      </c>
      <c r="C149" s="44" t="s">
        <v>1102</v>
      </c>
      <c r="D149" s="51" t="s">
        <v>1148</v>
      </c>
      <c r="E149" s="52" t="s">
        <v>1151</v>
      </c>
      <c r="F149" s="52" t="s">
        <v>1120</v>
      </c>
      <c r="G149" s="53">
        <v>1</v>
      </c>
      <c r="H149" s="54">
        <v>40.46</v>
      </c>
      <c r="I149" s="54">
        <f>H149*(1+$I$109)</f>
        <v>50.664012</v>
      </c>
      <c r="J149" s="54">
        <f>G149*H149</f>
        <v>40.46</v>
      </c>
      <c r="K149" s="54">
        <f>G149*I149</f>
        <v>50.664012</v>
      </c>
      <c r="M149" s="64"/>
    </row>
    <row r="150" spans="1:13" ht="13.8" x14ac:dyDescent="0.25">
      <c r="A150" s="25">
        <v>2</v>
      </c>
      <c r="B150" s="25">
        <v>200</v>
      </c>
      <c r="C150" s="120" t="s">
        <v>1105</v>
      </c>
      <c r="D150" s="121"/>
      <c r="E150" s="121"/>
      <c r="F150" s="121"/>
      <c r="G150" s="121"/>
      <c r="H150" s="122"/>
      <c r="I150" s="47"/>
      <c r="J150" s="15">
        <f>SUMIF(A112:A149,1,J112:J149)</f>
        <v>199646.75709999999</v>
      </c>
      <c r="K150" s="15">
        <f>SUMIF(A112:A149,1,K112:K149)</f>
        <v>249997.66924062002</v>
      </c>
      <c r="M150" s="64"/>
    </row>
    <row r="151" spans="1:13" x14ac:dyDescent="0.25">
      <c r="B151" s="25">
        <v>201</v>
      </c>
      <c r="C151" s="21"/>
      <c r="D151" s="22"/>
      <c r="E151" s="73"/>
      <c r="F151" s="21"/>
      <c r="G151" s="40"/>
      <c r="H151" s="40"/>
      <c r="I151" s="41"/>
      <c r="J151" s="41"/>
      <c r="K151" s="41"/>
      <c r="M151" s="64"/>
    </row>
    <row r="152" spans="1:13" ht="13.8" x14ac:dyDescent="0.25">
      <c r="B152" s="25">
        <v>202</v>
      </c>
      <c r="C152" s="117" t="s">
        <v>1104</v>
      </c>
      <c r="D152" s="117"/>
      <c r="E152" s="117"/>
      <c r="F152" s="117"/>
      <c r="G152" s="117"/>
      <c r="H152" s="117"/>
      <c r="I152" s="117"/>
      <c r="J152" s="117"/>
      <c r="K152" s="117"/>
      <c r="M152" s="64"/>
    </row>
    <row r="153" spans="1:13" x14ac:dyDescent="0.25">
      <c r="B153" s="25">
        <v>203</v>
      </c>
      <c r="C153" s="119" t="s">
        <v>1211</v>
      </c>
      <c r="D153" s="119"/>
      <c r="E153" s="119"/>
      <c r="F153" s="119"/>
      <c r="G153" s="119"/>
      <c r="H153" s="119"/>
      <c r="I153" s="119"/>
      <c r="J153" s="119"/>
      <c r="K153" s="119"/>
      <c r="M153" s="64"/>
    </row>
    <row r="154" spans="1:13" x14ac:dyDescent="0.25">
      <c r="B154" s="25">
        <v>204</v>
      </c>
      <c r="C154" s="118"/>
      <c r="D154" s="119"/>
      <c r="E154" s="119"/>
      <c r="F154" s="119"/>
      <c r="G154" s="119"/>
      <c r="H154" s="119"/>
      <c r="I154" s="119"/>
      <c r="J154" s="119"/>
      <c r="K154" s="119"/>
      <c r="M154" s="64"/>
    </row>
    <row r="155" spans="1:13" x14ac:dyDescent="0.25">
      <c r="B155" s="25">
        <v>205</v>
      </c>
      <c r="C155" s="23"/>
      <c r="D155" s="23"/>
      <c r="E155" s="23"/>
      <c r="F155" s="23"/>
      <c r="G155" s="23"/>
      <c r="H155" s="23"/>
      <c r="I155" s="23"/>
      <c r="J155" s="23"/>
      <c r="K155" s="23"/>
      <c r="M155" s="64"/>
    </row>
    <row r="156" spans="1:13" ht="13.8" thickBot="1" x14ac:dyDescent="0.3">
      <c r="B156" s="25">
        <v>206</v>
      </c>
      <c r="C156" s="21"/>
      <c r="D156" s="22"/>
      <c r="E156" s="73"/>
      <c r="F156" s="21"/>
      <c r="G156" s="40"/>
      <c r="H156" s="40"/>
      <c r="I156" s="41"/>
      <c r="J156" s="41"/>
      <c r="K156" s="41"/>
      <c r="M156" s="64"/>
    </row>
    <row r="157" spans="1:13" ht="24.9" customHeight="1" thickBot="1" x14ac:dyDescent="0.3">
      <c r="B157" s="25">
        <v>207</v>
      </c>
      <c r="C157" s="111" t="s">
        <v>42</v>
      </c>
      <c r="D157" s="112"/>
      <c r="E157" s="112"/>
      <c r="F157" s="112"/>
      <c r="G157" s="112"/>
      <c r="H157" s="112"/>
      <c r="I157" s="112"/>
      <c r="J157" s="112"/>
      <c r="K157" s="128"/>
      <c r="M157" s="64"/>
    </row>
    <row r="158" spans="1:13" x14ac:dyDescent="0.25">
      <c r="B158" s="25">
        <v>208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M158" s="64"/>
    </row>
    <row r="159" spans="1:13" s="69" customFormat="1" ht="24" customHeight="1" x14ac:dyDescent="0.25">
      <c r="B159" s="25">
        <v>209</v>
      </c>
      <c r="C159" s="116"/>
      <c r="D159" s="116"/>
      <c r="E159" s="116"/>
      <c r="F159" s="7"/>
      <c r="G159" s="8"/>
      <c r="H159" s="8" t="s">
        <v>13</v>
      </c>
      <c r="I159" s="42">
        <v>0.25219999999999998</v>
      </c>
      <c r="J159" s="8" t="s">
        <v>0</v>
      </c>
      <c r="K159" s="43">
        <f>IF(K109=0,"",K109)</f>
        <v>44648</v>
      </c>
      <c r="M159" s="64"/>
    </row>
    <row r="160" spans="1:13" s="70" customFormat="1" ht="30" customHeight="1" x14ac:dyDescent="0.25">
      <c r="B160" s="25">
        <v>210</v>
      </c>
      <c r="C160" s="109" t="s">
        <v>1</v>
      </c>
      <c r="D160" s="109" t="s">
        <v>2</v>
      </c>
      <c r="E160" s="109" t="s">
        <v>70</v>
      </c>
      <c r="F160" s="109" t="s">
        <v>3</v>
      </c>
      <c r="G160" s="109" t="s">
        <v>4</v>
      </c>
      <c r="H160" s="113" t="s">
        <v>64</v>
      </c>
      <c r="I160" s="114"/>
      <c r="J160" s="109" t="s">
        <v>11</v>
      </c>
      <c r="K160" s="109" t="s">
        <v>12</v>
      </c>
      <c r="M160" s="64"/>
    </row>
    <row r="161" spans="1:13" s="70" customFormat="1" ht="13.8" x14ac:dyDescent="0.25">
      <c r="B161" s="25">
        <v>211</v>
      </c>
      <c r="C161" s="110"/>
      <c r="D161" s="110"/>
      <c r="E161" s="110"/>
      <c r="F161" s="110"/>
      <c r="G161" s="110"/>
      <c r="H161" s="9" t="s">
        <v>1079</v>
      </c>
      <c r="I161" s="9" t="s">
        <v>1080</v>
      </c>
      <c r="J161" s="110"/>
      <c r="K161" s="110"/>
      <c r="M161" s="64"/>
    </row>
    <row r="162" spans="1:13" ht="24" customHeight="1" x14ac:dyDescent="0.25">
      <c r="A162" s="25">
        <f>IF((RIGHT(LEFT(C162,2),1)=".")," ",1)</f>
        <v>1</v>
      </c>
      <c r="B162" s="25">
        <v>212</v>
      </c>
      <c r="C162" s="97">
        <v>5</v>
      </c>
      <c r="D162" s="98" t="s">
        <v>1184</v>
      </c>
      <c r="E162" s="99" t="s">
        <v>80</v>
      </c>
      <c r="F162" s="99"/>
      <c r="G162" s="2"/>
      <c r="H162" s="12"/>
      <c r="I162" s="12"/>
      <c r="J162" s="13">
        <f>SUBTOTAL(9,J163:J164)</f>
        <v>629.93489999999997</v>
      </c>
      <c r="K162" s="13">
        <f>SUBTOTAL(9,K163:K164)</f>
        <v>788.80448178000006</v>
      </c>
      <c r="M162" s="64"/>
    </row>
    <row r="163" spans="1:13" s="87" customFormat="1" ht="55.2" x14ac:dyDescent="0.25">
      <c r="A163" s="87" t="str">
        <f t="shared" ref="A163:A177" si="23">IF((RIGHT(LEFT(C163,2),1)=".")," ",1)</f>
        <v xml:space="preserve"> </v>
      </c>
      <c r="B163" s="87">
        <v>213</v>
      </c>
      <c r="C163" s="88" t="s">
        <v>73</v>
      </c>
      <c r="D163" s="90" t="s">
        <v>1157</v>
      </c>
      <c r="E163" s="91" t="s">
        <v>1155</v>
      </c>
      <c r="F163" s="88" t="s">
        <v>1118</v>
      </c>
      <c r="G163" s="92">
        <v>64.47</v>
      </c>
      <c r="H163" s="92">
        <v>2.67</v>
      </c>
      <c r="I163" s="93">
        <f>(IFERROR((H163*((1+$I$109))),"-"))</f>
        <v>3.3433739999999998</v>
      </c>
      <c r="J163" s="93">
        <f>IFERROR(G163*H163,"-")</f>
        <v>172.13489999999999</v>
      </c>
      <c r="K163" s="93">
        <f>IFERROR(G163*I163,"-")</f>
        <v>215.54732177999998</v>
      </c>
      <c r="M163" s="89"/>
    </row>
    <row r="164" spans="1:13" ht="55.2" x14ac:dyDescent="0.25">
      <c r="A164" s="25" t="str">
        <f t="shared" si="23"/>
        <v xml:space="preserve"> </v>
      </c>
      <c r="B164" s="25">
        <v>214</v>
      </c>
      <c r="C164" s="44" t="s">
        <v>75</v>
      </c>
      <c r="D164" s="94" t="s">
        <v>1185</v>
      </c>
      <c r="E164" s="44" t="s">
        <v>1186</v>
      </c>
      <c r="F164" s="44" t="s">
        <v>1118</v>
      </c>
      <c r="G164" s="95">
        <v>52.5</v>
      </c>
      <c r="H164" s="95">
        <v>8.7200000000000006</v>
      </c>
      <c r="I164" s="96">
        <f>(IFERROR((H164*((1+$I$109))),"-"))</f>
        <v>10.919184000000001</v>
      </c>
      <c r="J164" s="96">
        <f>IFERROR(G164*H164,"-")</f>
        <v>457.8</v>
      </c>
      <c r="K164" s="96">
        <f>IFERROR(G164*I164,"-")</f>
        <v>573.25716000000011</v>
      </c>
      <c r="M164" s="64"/>
    </row>
    <row r="165" spans="1:13" ht="24" customHeight="1" x14ac:dyDescent="0.25">
      <c r="A165" s="25">
        <f t="shared" si="23"/>
        <v>1</v>
      </c>
      <c r="B165" s="25">
        <v>218</v>
      </c>
      <c r="C165" s="97">
        <v>6</v>
      </c>
      <c r="D165" s="100" t="s">
        <v>1129</v>
      </c>
      <c r="E165" s="97"/>
      <c r="F165" s="97"/>
      <c r="G165" s="102"/>
      <c r="H165" s="103"/>
      <c r="I165" s="103"/>
      <c r="J165" s="101">
        <f>SUBTOTAL(9,J166:J167)</f>
        <v>531.15000000000009</v>
      </c>
      <c r="K165" s="101">
        <f>SUBTOTAL(9,K166:K167)</f>
        <v>665.10603000000003</v>
      </c>
      <c r="M165" s="64"/>
    </row>
    <row r="166" spans="1:13" ht="69" x14ac:dyDescent="0.25">
      <c r="A166" s="25" t="str">
        <f t="shared" si="23"/>
        <v xml:space="preserve"> </v>
      </c>
      <c r="B166" s="25">
        <v>219</v>
      </c>
      <c r="C166" s="44" t="s">
        <v>1188</v>
      </c>
      <c r="D166" s="90" t="s">
        <v>1132</v>
      </c>
      <c r="E166" s="104" t="s">
        <v>1137</v>
      </c>
      <c r="F166" s="105" t="s">
        <v>1120</v>
      </c>
      <c r="G166" s="106">
        <v>3</v>
      </c>
      <c r="H166" s="106">
        <v>177.05</v>
      </c>
      <c r="I166" s="107">
        <f>(IFERROR((H166*((1+$I$109))),"-"))</f>
        <v>221.70201</v>
      </c>
      <c r="J166" s="107">
        <f>IFERROR(G166*H166,"-")</f>
        <v>531.15000000000009</v>
      </c>
      <c r="K166" s="107">
        <f>IFERROR(G166*I166,"-")</f>
        <v>665.10603000000003</v>
      </c>
      <c r="M166" s="64"/>
    </row>
    <row r="167" spans="1:13" ht="24" customHeight="1" x14ac:dyDescent="0.25">
      <c r="A167" s="25" t="str">
        <f t="shared" si="23"/>
        <v xml:space="preserve"> </v>
      </c>
      <c r="B167" s="25">
        <v>223</v>
      </c>
      <c r="C167" s="44" t="s">
        <v>85</v>
      </c>
      <c r="D167" s="91"/>
      <c r="E167" s="104"/>
      <c r="F167" s="105"/>
      <c r="G167" s="106"/>
      <c r="H167" s="106"/>
      <c r="I167" s="107">
        <f>(IFERROR((H167*((1+$I$109))),"-"))</f>
        <v>0</v>
      </c>
      <c r="J167" s="107">
        <f>IFERROR(G167*H167,"-")</f>
        <v>0</v>
      </c>
      <c r="K167" s="107">
        <f>IFERROR(G167*I167,"-")</f>
        <v>0</v>
      </c>
      <c r="M167" s="64"/>
    </row>
    <row r="168" spans="1:13" ht="36" customHeight="1" x14ac:dyDescent="0.25">
      <c r="A168" s="25">
        <f t="shared" si="23"/>
        <v>1</v>
      </c>
      <c r="B168" s="25">
        <v>224</v>
      </c>
      <c r="C168" s="97">
        <v>7</v>
      </c>
      <c r="D168" s="100" t="s">
        <v>1141</v>
      </c>
      <c r="E168" s="97"/>
      <c r="F168" s="97"/>
      <c r="G168" s="102"/>
      <c r="H168" s="103"/>
      <c r="I168" s="103"/>
      <c r="J168" s="101">
        <f>SUBTOTAL(9,J169:J170)</f>
        <v>2470.41</v>
      </c>
      <c r="K168" s="101">
        <f>SUBTOTAL(9,K169:K170)</f>
        <v>3093.4474019999998</v>
      </c>
      <c r="M168" s="64"/>
    </row>
    <row r="169" spans="1:13" ht="96.6" x14ac:dyDescent="0.25">
      <c r="A169" s="25" t="str">
        <f t="shared" si="23"/>
        <v xml:space="preserve"> </v>
      </c>
      <c r="B169" s="25">
        <v>225</v>
      </c>
      <c r="C169" s="44" t="s">
        <v>81</v>
      </c>
      <c r="D169" s="90" t="s">
        <v>1142</v>
      </c>
      <c r="E169" s="88" t="s">
        <v>1145</v>
      </c>
      <c r="F169" s="44" t="s">
        <v>1120</v>
      </c>
      <c r="G169" s="106">
        <v>3</v>
      </c>
      <c r="H169" s="106">
        <v>823.47</v>
      </c>
      <c r="I169" s="107">
        <f>(IFERROR((H169*((1+$I$109))),"-"))</f>
        <v>1031.149134</v>
      </c>
      <c r="J169" s="107">
        <f>IFERROR(G169*H169,"-")</f>
        <v>2470.41</v>
      </c>
      <c r="K169" s="107">
        <f>IFERROR(G169*I169,"-")</f>
        <v>3093.4474019999998</v>
      </c>
      <c r="M169" s="64"/>
    </row>
    <row r="170" spans="1:13" ht="24" customHeight="1" x14ac:dyDescent="0.25">
      <c r="A170" s="25" t="str">
        <f t="shared" si="23"/>
        <v xml:space="preserve"> </v>
      </c>
      <c r="B170" s="25">
        <v>229</v>
      </c>
      <c r="C170" s="44" t="s">
        <v>85</v>
      </c>
      <c r="D170" s="108"/>
      <c r="E170" s="88"/>
      <c r="F170" s="44"/>
      <c r="G170" s="106"/>
      <c r="H170" s="106"/>
      <c r="I170" s="107">
        <f>(IFERROR((H170*((1+$I$109))),"-"))</f>
        <v>0</v>
      </c>
      <c r="J170" s="107">
        <f>IFERROR(G170*H170,"-")</f>
        <v>0</v>
      </c>
      <c r="K170" s="107">
        <f>IFERROR(G170*I170,"-")</f>
        <v>0</v>
      </c>
      <c r="M170" s="64"/>
    </row>
    <row r="171" spans="1:13" ht="24" customHeight="1" x14ac:dyDescent="0.25">
      <c r="A171" s="25">
        <f t="shared" si="23"/>
        <v>1</v>
      </c>
      <c r="B171" s="25">
        <v>230</v>
      </c>
      <c r="C171" s="97">
        <v>8</v>
      </c>
      <c r="D171" s="100" t="s">
        <v>1149</v>
      </c>
      <c r="E171" s="99"/>
      <c r="F171" s="97"/>
      <c r="G171" s="102"/>
      <c r="H171" s="103"/>
      <c r="I171" s="103"/>
      <c r="J171" s="101">
        <f>SUBTOTAL(9,J172:J173)</f>
        <v>124.83</v>
      </c>
      <c r="K171" s="101">
        <f>SUBTOTAL(9,K172:K173)</f>
        <v>156.31212600000001</v>
      </c>
      <c r="M171" s="64"/>
    </row>
    <row r="172" spans="1:13" ht="110.4" x14ac:dyDescent="0.25">
      <c r="A172" s="25" t="str">
        <f t="shared" si="23"/>
        <v xml:space="preserve"> </v>
      </c>
      <c r="B172" s="25">
        <v>231</v>
      </c>
      <c r="C172" s="44" t="s">
        <v>1101</v>
      </c>
      <c r="D172" s="90" t="s">
        <v>1165</v>
      </c>
      <c r="E172" s="88" t="s">
        <v>1150</v>
      </c>
      <c r="F172" s="44" t="s">
        <v>1120</v>
      </c>
      <c r="G172" s="106">
        <v>1</v>
      </c>
      <c r="H172" s="106">
        <v>124.83</v>
      </c>
      <c r="I172" s="107">
        <f>(IFERROR((H172*((1+$I$109))),"-"))</f>
        <v>156.31212600000001</v>
      </c>
      <c r="J172" s="107">
        <f>IFERROR(G172*H172,"-")</f>
        <v>124.83</v>
      </c>
      <c r="K172" s="107">
        <f>IFERROR(G172*I172,"-")</f>
        <v>156.31212600000001</v>
      </c>
      <c r="M172" s="64"/>
    </row>
    <row r="173" spans="1:13" ht="24" customHeight="1" x14ac:dyDescent="0.25">
      <c r="A173" s="25" t="str">
        <f t="shared" si="23"/>
        <v xml:space="preserve"> </v>
      </c>
      <c r="B173" s="25">
        <v>235</v>
      </c>
      <c r="C173" s="44" t="s">
        <v>85</v>
      </c>
      <c r="D173" s="108"/>
      <c r="E173" s="88"/>
      <c r="F173" s="44"/>
      <c r="G173" s="106"/>
      <c r="H173" s="106"/>
      <c r="I173" s="107">
        <f>(IFERROR((H173*((1+$I$109))),"-"))</f>
        <v>0</v>
      </c>
      <c r="J173" s="107">
        <f>IFERROR(G173*H173,"-")</f>
        <v>0</v>
      </c>
      <c r="K173" s="107">
        <f>IFERROR(G173*I173,"-")</f>
        <v>0</v>
      </c>
      <c r="M173" s="64"/>
    </row>
    <row r="174" spans="1:13" ht="24" customHeight="1" x14ac:dyDescent="0.25">
      <c r="A174" s="25">
        <f t="shared" si="23"/>
        <v>1</v>
      </c>
      <c r="B174" s="25">
        <v>236</v>
      </c>
      <c r="C174" s="97">
        <v>9</v>
      </c>
      <c r="D174" s="39" t="s">
        <v>1152</v>
      </c>
      <c r="E174" s="72"/>
      <c r="F174" s="10"/>
      <c r="G174" s="2"/>
      <c r="H174" s="12"/>
      <c r="I174" s="12"/>
      <c r="J174" s="13">
        <f>SUBTOTAL(9,J175:J177)</f>
        <v>5629.16</v>
      </c>
      <c r="K174" s="13">
        <f>SUBTOTAL(9,K175:K177)</f>
        <v>7048.8341519999985</v>
      </c>
      <c r="M174" s="64"/>
    </row>
    <row r="175" spans="1:13" ht="65.400000000000006" customHeight="1" x14ac:dyDescent="0.25">
      <c r="A175" s="25" t="str">
        <f t="shared" si="23"/>
        <v xml:space="preserve"> </v>
      </c>
      <c r="B175" s="25">
        <v>237</v>
      </c>
      <c r="C175" s="44" t="s">
        <v>1103</v>
      </c>
      <c r="D175" s="90" t="s">
        <v>1198</v>
      </c>
      <c r="E175" s="88" t="s">
        <v>1200</v>
      </c>
      <c r="F175" s="44" t="s">
        <v>1118</v>
      </c>
      <c r="G175" s="106">
        <v>436.66</v>
      </c>
      <c r="H175" s="106">
        <v>3</v>
      </c>
      <c r="I175" s="107">
        <f>(IFERROR((H175*((1+$I$109))),"-"))</f>
        <v>3.7565999999999997</v>
      </c>
      <c r="J175" s="107">
        <f>IFERROR(G175*H175,"-")</f>
        <v>1309.98</v>
      </c>
      <c r="K175" s="107">
        <f>IFERROR(G175*I175,"-")</f>
        <v>1640.3569560000001</v>
      </c>
      <c r="M175" s="64"/>
    </row>
    <row r="176" spans="1:13" ht="149.4" customHeight="1" x14ac:dyDescent="0.25">
      <c r="A176" s="25" t="str">
        <f t="shared" si="23"/>
        <v xml:space="preserve"> </v>
      </c>
      <c r="B176" s="25">
        <v>238</v>
      </c>
      <c r="C176" s="44" t="s">
        <v>1196</v>
      </c>
      <c r="D176" s="90" t="s">
        <v>1199</v>
      </c>
      <c r="E176" s="88" t="s">
        <v>1201</v>
      </c>
      <c r="F176" s="44" t="s">
        <v>1120</v>
      </c>
      <c r="G176" s="106">
        <v>3</v>
      </c>
      <c r="H176" s="106">
        <v>1213.5999999999999</v>
      </c>
      <c r="I176" s="107">
        <f>(IFERROR((H176*((1+$I$109))),"-"))</f>
        <v>1519.6699199999998</v>
      </c>
      <c r="J176" s="107">
        <f>IFERROR(G176*H176,"-")</f>
        <v>3640.7999999999997</v>
      </c>
      <c r="K176" s="107">
        <f>IFERROR(G176*I176,"-")</f>
        <v>4559.009759999999</v>
      </c>
      <c r="M176" s="64"/>
    </row>
    <row r="177" spans="1:13" ht="44.4" customHeight="1" x14ac:dyDescent="0.25">
      <c r="A177" s="25" t="str">
        <f t="shared" si="23"/>
        <v xml:space="preserve"> </v>
      </c>
      <c r="B177" s="25">
        <v>239</v>
      </c>
      <c r="C177" s="44" t="s">
        <v>1197</v>
      </c>
      <c r="D177" s="90" t="s">
        <v>1153</v>
      </c>
      <c r="E177" s="88" t="s">
        <v>1154</v>
      </c>
      <c r="F177" s="44" t="s">
        <v>1120</v>
      </c>
      <c r="G177" s="106">
        <v>1</v>
      </c>
      <c r="H177" s="106">
        <v>678.38</v>
      </c>
      <c r="I177" s="107">
        <f>(IFERROR((H177*((1+$I$109))),"-"))</f>
        <v>849.46743600000002</v>
      </c>
      <c r="J177" s="107">
        <f>IFERROR(G177*H177,"-")</f>
        <v>678.38</v>
      </c>
      <c r="K177" s="107">
        <f>IFERROR(G177*I177,"-")</f>
        <v>849.46743600000002</v>
      </c>
      <c r="M177" s="64"/>
    </row>
    <row r="178" spans="1:13" ht="24" customHeight="1" x14ac:dyDescent="0.25">
      <c r="A178" s="25">
        <f>IF(K178&gt;=0,2,"")</f>
        <v>2</v>
      </c>
      <c r="B178" s="25">
        <v>254</v>
      </c>
      <c r="C178" s="224" t="s">
        <v>86</v>
      </c>
      <c r="D178" s="225"/>
      <c r="E178" s="225"/>
      <c r="F178" s="225"/>
      <c r="G178" s="225"/>
      <c r="H178" s="226"/>
      <c r="I178" s="14">
        <f>I159</f>
        <v>0.25219999999999998</v>
      </c>
      <c r="J178" s="15">
        <f>SUMIF(A162:A177,1,J162:J177)</f>
        <v>9385.4848999999995</v>
      </c>
      <c r="K178" s="15">
        <f>SUMIF(A162:A177,1,K162:K177)</f>
        <v>11752.504191779997</v>
      </c>
      <c r="M178" s="64"/>
    </row>
    <row r="179" spans="1:13" ht="24" customHeight="1" thickBot="1" x14ac:dyDescent="0.3">
      <c r="B179" s="25">
        <v>255</v>
      </c>
      <c r="C179" s="227">
        <f>K178</f>
        <v>11752.504191779997</v>
      </c>
      <c r="D179" s="228"/>
      <c r="E179" s="228"/>
      <c r="F179" s="228"/>
      <c r="G179" s="228"/>
      <c r="H179" s="228"/>
      <c r="I179" s="228"/>
      <c r="J179" s="228"/>
      <c r="K179" s="229"/>
      <c r="M179" s="64"/>
    </row>
    <row r="180" spans="1:13" ht="30.75" customHeight="1" thickBot="1" x14ac:dyDescent="0.3">
      <c r="B180" s="25">
        <v>256</v>
      </c>
      <c r="C180" s="236" t="s">
        <v>45</v>
      </c>
      <c r="D180" s="237"/>
      <c r="E180" s="237"/>
      <c r="F180" s="237"/>
      <c r="G180" s="237"/>
      <c r="H180" s="237"/>
      <c r="I180" s="237"/>
      <c r="J180" s="234">
        <f>SUMIF(A112:A179,2,K112:K179)</f>
        <v>261750.17343240001</v>
      </c>
      <c r="K180" s="235"/>
      <c r="M180" s="64"/>
    </row>
    <row r="181" spans="1:13" ht="13.8" thickBot="1" x14ac:dyDescent="0.3">
      <c r="B181" s="25">
        <v>257</v>
      </c>
      <c r="C181" s="74">
        <f>J180</f>
        <v>261750.17343240001</v>
      </c>
      <c r="D181" s="62"/>
      <c r="E181" s="62"/>
      <c r="F181" s="62"/>
      <c r="G181" s="62"/>
      <c r="H181" s="62"/>
      <c r="I181" s="62"/>
      <c r="J181" s="62"/>
      <c r="K181" s="62"/>
      <c r="M181" s="64"/>
    </row>
    <row r="182" spans="1:13" ht="15.75" customHeight="1" thickBot="1" x14ac:dyDescent="0.3">
      <c r="B182" s="25">
        <v>258</v>
      </c>
      <c r="C182" s="111" t="s">
        <v>44</v>
      </c>
      <c r="D182" s="112"/>
      <c r="E182" s="112"/>
      <c r="F182" s="112"/>
      <c r="G182" s="112"/>
      <c r="H182" s="112"/>
      <c r="I182" s="112"/>
      <c r="J182" s="112"/>
      <c r="K182" s="128"/>
      <c r="M182" s="64"/>
    </row>
    <row r="183" spans="1:13" ht="13.8" x14ac:dyDescent="0.25">
      <c r="B183" s="25">
        <v>259</v>
      </c>
      <c r="C183" s="231"/>
      <c r="D183" s="232"/>
      <c r="E183" s="232"/>
      <c r="F183" s="232"/>
      <c r="G183" s="232"/>
      <c r="H183" s="232"/>
      <c r="I183" s="232"/>
      <c r="J183" s="232"/>
      <c r="K183" s="233"/>
      <c r="M183" s="64"/>
    </row>
    <row r="184" spans="1:13" ht="49.5" customHeight="1" x14ac:dyDescent="0.25">
      <c r="B184" s="25">
        <v>260</v>
      </c>
      <c r="C184" s="230" t="s">
        <v>47</v>
      </c>
      <c r="D184" s="222"/>
      <c r="E184" s="222"/>
      <c r="F184" s="222" t="s">
        <v>46</v>
      </c>
      <c r="G184" s="222"/>
      <c r="H184" s="222"/>
      <c r="I184" s="222"/>
      <c r="J184" s="222"/>
      <c r="K184" s="223"/>
      <c r="M184" s="64"/>
    </row>
    <row r="185" spans="1:13" ht="15" customHeight="1" thickBot="1" x14ac:dyDescent="0.3">
      <c r="B185" s="25">
        <v>261</v>
      </c>
      <c r="C185" s="217" t="s">
        <v>1212</v>
      </c>
      <c r="D185" s="218"/>
      <c r="E185" s="218"/>
      <c r="F185" s="218" t="s">
        <v>43</v>
      </c>
      <c r="G185" s="218"/>
      <c r="H185" s="218"/>
      <c r="I185" s="218"/>
      <c r="J185" s="218"/>
      <c r="K185" s="219"/>
      <c r="M185" s="64"/>
    </row>
    <row r="186" spans="1:13" x14ac:dyDescent="0.25">
      <c r="C186" s="62"/>
      <c r="D186" s="62"/>
      <c r="E186" s="62"/>
      <c r="F186" s="62"/>
      <c r="G186" s="62"/>
      <c r="H186" s="62"/>
      <c r="I186" s="62"/>
      <c r="J186" s="62"/>
      <c r="K186" s="62"/>
      <c r="M186" s="64"/>
    </row>
    <row r="187" spans="1:13" x14ac:dyDescent="0.25">
      <c r="C187" s="62"/>
      <c r="D187" s="62"/>
      <c r="E187" s="62"/>
      <c r="F187" s="62"/>
      <c r="G187" s="62"/>
      <c r="H187" s="62"/>
      <c r="I187" s="62"/>
      <c r="J187" s="62"/>
      <c r="K187" s="62"/>
      <c r="M187" s="64"/>
    </row>
    <row r="188" spans="1:13" x14ac:dyDescent="0.25">
      <c r="H188" s="25"/>
      <c r="M188" s="64"/>
    </row>
    <row r="189" spans="1:13" x14ac:dyDescent="0.25">
      <c r="H189" s="25"/>
      <c r="M189" s="64"/>
    </row>
    <row r="190" spans="1:13" x14ac:dyDescent="0.25">
      <c r="H190" s="25"/>
      <c r="M190" s="64"/>
    </row>
    <row r="191" spans="1:13" x14ac:dyDescent="0.25">
      <c r="H191" s="25"/>
      <c r="M191" s="64"/>
    </row>
    <row r="192" spans="1:13" x14ac:dyDescent="0.25">
      <c r="H192" s="25"/>
      <c r="M192" s="64"/>
    </row>
    <row r="193" spans="8:13" x14ac:dyDescent="0.25">
      <c r="H193" s="25"/>
      <c r="M193" s="64"/>
    </row>
    <row r="194" spans="8:13" x14ac:dyDescent="0.25">
      <c r="H194" s="25"/>
      <c r="M194" s="64"/>
    </row>
    <row r="195" spans="8:13" x14ac:dyDescent="0.25">
      <c r="H195" s="25"/>
      <c r="M195" s="64"/>
    </row>
    <row r="196" spans="8:13" x14ac:dyDescent="0.25">
      <c r="H196" s="25"/>
      <c r="M196" s="64"/>
    </row>
    <row r="197" spans="8:13" x14ac:dyDescent="0.25">
      <c r="H197" s="25"/>
    </row>
    <row r="198" spans="8:13" x14ac:dyDescent="0.25">
      <c r="H198" s="25"/>
    </row>
    <row r="199" spans="8:13" x14ac:dyDescent="0.25">
      <c r="H199" s="25"/>
    </row>
    <row r="200" spans="8:13" x14ac:dyDescent="0.25">
      <c r="H200" s="25"/>
    </row>
    <row r="201" spans="8:13" x14ac:dyDescent="0.25">
      <c r="H201" s="25"/>
    </row>
    <row r="202" spans="8:13" x14ac:dyDescent="0.25">
      <c r="H202" s="25"/>
    </row>
    <row r="203" spans="8:13" x14ac:dyDescent="0.25">
      <c r="H203" s="25"/>
    </row>
    <row r="204" spans="8:13" x14ac:dyDescent="0.25">
      <c r="H204" s="25"/>
    </row>
    <row r="205" spans="8:13" x14ac:dyDescent="0.25">
      <c r="H205" s="25"/>
    </row>
    <row r="206" spans="8:13" x14ac:dyDescent="0.25">
      <c r="H206" s="25"/>
    </row>
    <row r="207" spans="8:13" x14ac:dyDescent="0.25">
      <c r="H207" s="25"/>
    </row>
    <row r="208" spans="8:13" x14ac:dyDescent="0.25">
      <c r="H208" s="25"/>
    </row>
    <row r="209" spans="8:8" x14ac:dyDescent="0.25">
      <c r="H209" s="25"/>
    </row>
    <row r="210" spans="8:8" x14ac:dyDescent="0.25">
      <c r="H210" s="25"/>
    </row>
    <row r="211" spans="8:8" x14ac:dyDescent="0.25">
      <c r="H211" s="25"/>
    </row>
    <row r="212" spans="8:8" x14ac:dyDescent="0.25">
      <c r="H212" s="25"/>
    </row>
    <row r="213" spans="8:8" x14ac:dyDescent="0.25">
      <c r="H213" s="25"/>
    </row>
    <row r="214" spans="8:8" x14ac:dyDescent="0.25">
      <c r="H214" s="25"/>
    </row>
    <row r="215" spans="8:8" x14ac:dyDescent="0.25">
      <c r="H215" s="25"/>
    </row>
    <row r="216" spans="8:8" x14ac:dyDescent="0.25">
      <c r="H216" s="25"/>
    </row>
    <row r="217" spans="8:8" x14ac:dyDescent="0.25">
      <c r="H217" s="25"/>
    </row>
    <row r="218" spans="8:8" x14ac:dyDescent="0.25">
      <c r="H218" s="25"/>
    </row>
    <row r="219" spans="8:8" x14ac:dyDescent="0.25">
      <c r="H219" s="25"/>
    </row>
    <row r="220" spans="8:8" x14ac:dyDescent="0.25">
      <c r="H220" s="25"/>
    </row>
    <row r="221" spans="8:8" x14ac:dyDescent="0.25">
      <c r="H221" s="25"/>
    </row>
    <row r="222" spans="8:8" x14ac:dyDescent="0.25">
      <c r="H222" s="25"/>
    </row>
    <row r="223" spans="8:8" x14ac:dyDescent="0.25">
      <c r="H223" s="25"/>
    </row>
    <row r="224" spans="8:8" x14ac:dyDescent="0.25">
      <c r="H224" s="25"/>
    </row>
    <row r="225" spans="8:8" x14ac:dyDescent="0.25">
      <c r="H225" s="25"/>
    </row>
    <row r="226" spans="8:8" x14ac:dyDescent="0.25">
      <c r="H226" s="25"/>
    </row>
    <row r="227" spans="8:8" x14ac:dyDescent="0.25">
      <c r="H227" s="25"/>
    </row>
    <row r="228" spans="8:8" x14ac:dyDescent="0.25">
      <c r="H228" s="25"/>
    </row>
    <row r="229" spans="8:8" x14ac:dyDescent="0.25">
      <c r="H229" s="25"/>
    </row>
    <row r="230" spans="8:8" x14ac:dyDescent="0.25">
      <c r="H230" s="25"/>
    </row>
    <row r="231" spans="8:8" x14ac:dyDescent="0.25">
      <c r="H231" s="25"/>
    </row>
    <row r="232" spans="8:8" x14ac:dyDescent="0.25">
      <c r="H232" s="25"/>
    </row>
    <row r="233" spans="8:8" x14ac:dyDescent="0.25">
      <c r="H233" s="25"/>
    </row>
    <row r="234" spans="8:8" x14ac:dyDescent="0.25">
      <c r="H234" s="25"/>
    </row>
    <row r="235" spans="8:8" x14ac:dyDescent="0.25">
      <c r="H235" s="25"/>
    </row>
    <row r="236" spans="8:8" x14ac:dyDescent="0.25">
      <c r="H236" s="25"/>
    </row>
    <row r="237" spans="8:8" x14ac:dyDescent="0.25">
      <c r="H237" s="25"/>
    </row>
    <row r="238" spans="8:8" x14ac:dyDescent="0.25">
      <c r="H238" s="25"/>
    </row>
    <row r="239" spans="8:8" x14ac:dyDescent="0.25">
      <c r="H239" s="25"/>
    </row>
    <row r="240" spans="8:8" x14ac:dyDescent="0.25">
      <c r="H240" s="25"/>
    </row>
    <row r="241" spans="8:8" x14ac:dyDescent="0.25">
      <c r="H241" s="25"/>
    </row>
    <row r="242" spans="8:8" x14ac:dyDescent="0.25">
      <c r="H242" s="25"/>
    </row>
    <row r="243" spans="8:8" x14ac:dyDescent="0.25">
      <c r="H243" s="25"/>
    </row>
    <row r="244" spans="8:8" x14ac:dyDescent="0.25">
      <c r="H244" s="25"/>
    </row>
    <row r="245" spans="8:8" x14ac:dyDescent="0.25">
      <c r="H245" s="25"/>
    </row>
    <row r="246" spans="8:8" x14ac:dyDescent="0.25">
      <c r="H246" s="25"/>
    </row>
    <row r="247" spans="8:8" x14ac:dyDescent="0.25">
      <c r="H247" s="25"/>
    </row>
    <row r="248" spans="8:8" x14ac:dyDescent="0.25">
      <c r="H248" s="25"/>
    </row>
    <row r="249" spans="8:8" x14ac:dyDescent="0.25">
      <c r="H249" s="25"/>
    </row>
    <row r="250" spans="8:8" x14ac:dyDescent="0.25">
      <c r="H250" s="25"/>
    </row>
    <row r="251" spans="8:8" x14ac:dyDescent="0.25">
      <c r="H251" s="25"/>
    </row>
    <row r="252" spans="8:8" x14ac:dyDescent="0.25">
      <c r="H252" s="25"/>
    </row>
    <row r="253" spans="8:8" x14ac:dyDescent="0.25">
      <c r="H253" s="25"/>
    </row>
    <row r="254" spans="8:8" x14ac:dyDescent="0.25">
      <c r="H254" s="25"/>
    </row>
    <row r="255" spans="8:8" x14ac:dyDescent="0.25">
      <c r="H255" s="25"/>
    </row>
    <row r="256" spans="8:8" x14ac:dyDescent="0.25">
      <c r="H256" s="25"/>
    </row>
    <row r="257" spans="8:8" x14ac:dyDescent="0.25">
      <c r="H257" s="25"/>
    </row>
    <row r="258" spans="8:8" x14ac:dyDescent="0.25">
      <c r="H258" s="25"/>
    </row>
    <row r="259" spans="8:8" x14ac:dyDescent="0.25">
      <c r="H259" s="25"/>
    </row>
    <row r="260" spans="8:8" x14ac:dyDescent="0.25">
      <c r="H260" s="25"/>
    </row>
    <row r="261" spans="8:8" x14ac:dyDescent="0.25">
      <c r="H261" s="25"/>
    </row>
    <row r="262" spans="8:8" x14ac:dyDescent="0.25">
      <c r="H262" s="25"/>
    </row>
    <row r="263" spans="8:8" x14ac:dyDescent="0.25">
      <c r="H263" s="25"/>
    </row>
    <row r="264" spans="8:8" x14ac:dyDescent="0.25">
      <c r="H264" s="25"/>
    </row>
    <row r="265" spans="8:8" x14ac:dyDescent="0.25">
      <c r="H265" s="25"/>
    </row>
    <row r="266" spans="8:8" x14ac:dyDescent="0.25">
      <c r="H266" s="25"/>
    </row>
    <row r="267" spans="8:8" x14ac:dyDescent="0.25">
      <c r="H267" s="25"/>
    </row>
    <row r="268" spans="8:8" x14ac:dyDescent="0.25">
      <c r="H268" s="25"/>
    </row>
    <row r="269" spans="8:8" x14ac:dyDescent="0.25">
      <c r="H269" s="25"/>
    </row>
    <row r="270" spans="8:8" x14ac:dyDescent="0.25">
      <c r="H270" s="25"/>
    </row>
    <row r="271" spans="8:8" x14ac:dyDescent="0.25">
      <c r="H271" s="25"/>
    </row>
    <row r="272" spans="8:8" x14ac:dyDescent="0.25">
      <c r="H272" s="25"/>
    </row>
    <row r="273" spans="8:8" x14ac:dyDescent="0.25">
      <c r="H273" s="25"/>
    </row>
    <row r="274" spans="8:8" x14ac:dyDescent="0.25">
      <c r="H274" s="25"/>
    </row>
    <row r="275" spans="8:8" x14ac:dyDescent="0.25">
      <c r="H275" s="25"/>
    </row>
    <row r="276" spans="8:8" x14ac:dyDescent="0.25">
      <c r="H276" s="25"/>
    </row>
    <row r="277" spans="8:8" x14ac:dyDescent="0.25">
      <c r="H277" s="25"/>
    </row>
    <row r="278" spans="8:8" x14ac:dyDescent="0.25">
      <c r="H278" s="25"/>
    </row>
    <row r="279" spans="8:8" x14ac:dyDescent="0.25">
      <c r="H279" s="25"/>
    </row>
    <row r="280" spans="8:8" x14ac:dyDescent="0.25">
      <c r="H280" s="25"/>
    </row>
    <row r="281" spans="8:8" x14ac:dyDescent="0.25">
      <c r="H281" s="25"/>
    </row>
    <row r="282" spans="8:8" x14ac:dyDescent="0.25">
      <c r="H282" s="25"/>
    </row>
    <row r="283" spans="8:8" x14ac:dyDescent="0.25">
      <c r="H283" s="25"/>
    </row>
    <row r="284" spans="8:8" x14ac:dyDescent="0.25">
      <c r="H284" s="25"/>
    </row>
    <row r="285" spans="8:8" x14ac:dyDescent="0.25">
      <c r="H285" s="25"/>
    </row>
    <row r="286" spans="8:8" x14ac:dyDescent="0.25">
      <c r="H286" s="25"/>
    </row>
    <row r="287" spans="8:8" x14ac:dyDescent="0.25">
      <c r="H287" s="25"/>
    </row>
    <row r="288" spans="8:8" x14ac:dyDescent="0.25">
      <c r="H288" s="25"/>
    </row>
    <row r="289" spans="8:8" x14ac:dyDescent="0.25">
      <c r="H289" s="25"/>
    </row>
    <row r="290" spans="8:8" x14ac:dyDescent="0.25">
      <c r="H290" s="25"/>
    </row>
    <row r="291" spans="8:8" x14ac:dyDescent="0.25">
      <c r="H291" s="25"/>
    </row>
    <row r="292" spans="8:8" x14ac:dyDescent="0.25">
      <c r="H292" s="25"/>
    </row>
    <row r="293" spans="8:8" x14ac:dyDescent="0.25">
      <c r="H293" s="25"/>
    </row>
    <row r="294" spans="8:8" x14ac:dyDescent="0.25">
      <c r="H294" s="25"/>
    </row>
    <row r="295" spans="8:8" x14ac:dyDescent="0.25">
      <c r="H295" s="25"/>
    </row>
    <row r="296" spans="8:8" x14ac:dyDescent="0.25">
      <c r="H296" s="25"/>
    </row>
    <row r="297" spans="8:8" x14ac:dyDescent="0.25">
      <c r="H297" s="25"/>
    </row>
    <row r="298" spans="8:8" x14ac:dyDescent="0.25">
      <c r="H298" s="25"/>
    </row>
    <row r="299" spans="8:8" x14ac:dyDescent="0.25">
      <c r="H299" s="25"/>
    </row>
    <row r="300" spans="8:8" x14ac:dyDescent="0.25">
      <c r="H300" s="25"/>
    </row>
    <row r="301" spans="8:8" x14ac:dyDescent="0.25">
      <c r="H301" s="25"/>
    </row>
    <row r="302" spans="8:8" x14ac:dyDescent="0.25">
      <c r="H302" s="25"/>
    </row>
    <row r="303" spans="8:8" x14ac:dyDescent="0.25">
      <c r="H303" s="25"/>
    </row>
    <row r="304" spans="8:8" x14ac:dyDescent="0.25">
      <c r="H304" s="25"/>
    </row>
    <row r="305" spans="8:8" x14ac:dyDescent="0.25">
      <c r="H305" s="25"/>
    </row>
    <row r="306" spans="8:8" x14ac:dyDescent="0.25">
      <c r="H306" s="25"/>
    </row>
    <row r="307" spans="8:8" x14ac:dyDescent="0.25">
      <c r="H307" s="25"/>
    </row>
    <row r="308" spans="8:8" x14ac:dyDescent="0.25">
      <c r="H308" s="25"/>
    </row>
    <row r="309" spans="8:8" x14ac:dyDescent="0.25">
      <c r="H309" s="25"/>
    </row>
    <row r="310" spans="8:8" x14ac:dyDescent="0.25">
      <c r="H310" s="25"/>
    </row>
    <row r="311" spans="8:8" x14ac:dyDescent="0.25">
      <c r="H311" s="25"/>
    </row>
    <row r="312" spans="8:8" x14ac:dyDescent="0.25">
      <c r="H312" s="25"/>
    </row>
    <row r="313" spans="8:8" x14ac:dyDescent="0.25">
      <c r="H313" s="25"/>
    </row>
    <row r="314" spans="8:8" x14ac:dyDescent="0.25">
      <c r="H314" s="25"/>
    </row>
    <row r="315" spans="8:8" x14ac:dyDescent="0.25">
      <c r="H315" s="25"/>
    </row>
    <row r="316" spans="8:8" x14ac:dyDescent="0.25">
      <c r="H316" s="25"/>
    </row>
    <row r="317" spans="8:8" x14ac:dyDescent="0.25">
      <c r="H317" s="25"/>
    </row>
    <row r="318" spans="8:8" x14ac:dyDescent="0.25">
      <c r="H318" s="25"/>
    </row>
    <row r="319" spans="8:8" x14ac:dyDescent="0.25">
      <c r="H319" s="25"/>
    </row>
    <row r="320" spans="8:8" x14ac:dyDescent="0.25">
      <c r="H320" s="25"/>
    </row>
    <row r="321" spans="8:8" x14ac:dyDescent="0.25">
      <c r="H321" s="25"/>
    </row>
    <row r="322" spans="8:8" x14ac:dyDescent="0.25">
      <c r="H322" s="25"/>
    </row>
    <row r="323" spans="8:8" x14ac:dyDescent="0.25">
      <c r="H323" s="25"/>
    </row>
    <row r="324" spans="8:8" x14ac:dyDescent="0.25">
      <c r="H324" s="25"/>
    </row>
    <row r="325" spans="8:8" x14ac:dyDescent="0.25">
      <c r="H325" s="25"/>
    </row>
    <row r="326" spans="8:8" x14ac:dyDescent="0.25">
      <c r="H326" s="25"/>
    </row>
    <row r="327" spans="8:8" x14ac:dyDescent="0.25">
      <c r="H327" s="25"/>
    </row>
    <row r="328" spans="8:8" x14ac:dyDescent="0.25">
      <c r="H328" s="25"/>
    </row>
    <row r="329" spans="8:8" x14ac:dyDescent="0.25">
      <c r="H329" s="25"/>
    </row>
    <row r="330" spans="8:8" x14ac:dyDescent="0.25">
      <c r="H330" s="25"/>
    </row>
    <row r="331" spans="8:8" x14ac:dyDescent="0.25">
      <c r="H331" s="25"/>
    </row>
    <row r="332" spans="8:8" x14ac:dyDescent="0.25">
      <c r="H332" s="25"/>
    </row>
    <row r="333" spans="8:8" x14ac:dyDescent="0.25">
      <c r="H333" s="25"/>
    </row>
    <row r="334" spans="8:8" x14ac:dyDescent="0.25">
      <c r="H334" s="25"/>
    </row>
    <row r="335" spans="8:8" x14ac:dyDescent="0.25">
      <c r="H335" s="25"/>
    </row>
    <row r="336" spans="8:8" x14ac:dyDescent="0.25">
      <c r="H336" s="25"/>
    </row>
    <row r="337" spans="8:8" x14ac:dyDescent="0.25">
      <c r="H337" s="25"/>
    </row>
    <row r="338" spans="8:8" x14ac:dyDescent="0.25">
      <c r="H338" s="25"/>
    </row>
    <row r="339" spans="8:8" x14ac:dyDescent="0.25">
      <c r="H339" s="25"/>
    </row>
    <row r="340" spans="8:8" x14ac:dyDescent="0.25">
      <c r="H340" s="25"/>
    </row>
    <row r="341" spans="8:8" x14ac:dyDescent="0.25">
      <c r="H341" s="25"/>
    </row>
    <row r="342" spans="8:8" x14ac:dyDescent="0.25">
      <c r="H342" s="25"/>
    </row>
    <row r="343" spans="8:8" x14ac:dyDescent="0.25">
      <c r="H343" s="25"/>
    </row>
    <row r="344" spans="8:8" x14ac:dyDescent="0.25">
      <c r="H344" s="25"/>
    </row>
    <row r="345" spans="8:8" x14ac:dyDescent="0.25">
      <c r="H345" s="25"/>
    </row>
    <row r="346" spans="8:8" x14ac:dyDescent="0.25">
      <c r="H346" s="25"/>
    </row>
    <row r="347" spans="8:8" x14ac:dyDescent="0.25">
      <c r="H347" s="25"/>
    </row>
    <row r="348" spans="8:8" x14ac:dyDescent="0.25">
      <c r="H348" s="25"/>
    </row>
    <row r="349" spans="8:8" x14ac:dyDescent="0.25">
      <c r="H349" s="25"/>
    </row>
    <row r="350" spans="8:8" x14ac:dyDescent="0.25">
      <c r="H350" s="25"/>
    </row>
    <row r="351" spans="8:8" x14ac:dyDescent="0.25">
      <c r="H351" s="25"/>
    </row>
    <row r="352" spans="8:8" x14ac:dyDescent="0.25">
      <c r="H352" s="25"/>
    </row>
    <row r="353" spans="8:8" x14ac:dyDescent="0.25">
      <c r="H353" s="25"/>
    </row>
    <row r="354" spans="8:8" x14ac:dyDescent="0.25">
      <c r="H354" s="25"/>
    </row>
    <row r="355" spans="8:8" x14ac:dyDescent="0.25">
      <c r="H355" s="25"/>
    </row>
    <row r="356" spans="8:8" x14ac:dyDescent="0.25">
      <c r="H356" s="25"/>
    </row>
    <row r="357" spans="8:8" x14ac:dyDescent="0.25">
      <c r="H357" s="25"/>
    </row>
    <row r="358" spans="8:8" x14ac:dyDescent="0.25">
      <c r="H358" s="25"/>
    </row>
    <row r="359" spans="8:8" x14ac:dyDescent="0.25">
      <c r="H359" s="25"/>
    </row>
    <row r="360" spans="8:8" x14ac:dyDescent="0.25">
      <c r="H360" s="25"/>
    </row>
    <row r="361" spans="8:8" x14ac:dyDescent="0.25">
      <c r="H361" s="25"/>
    </row>
    <row r="362" spans="8:8" x14ac:dyDescent="0.25">
      <c r="H362" s="25"/>
    </row>
    <row r="363" spans="8:8" x14ac:dyDescent="0.25">
      <c r="H363" s="25"/>
    </row>
    <row r="364" spans="8:8" x14ac:dyDescent="0.25">
      <c r="H364" s="25"/>
    </row>
    <row r="365" spans="8:8" x14ac:dyDescent="0.25">
      <c r="H365" s="25"/>
    </row>
    <row r="366" spans="8:8" x14ac:dyDescent="0.25">
      <c r="H366" s="25"/>
    </row>
    <row r="367" spans="8:8" x14ac:dyDescent="0.25">
      <c r="H367" s="25"/>
    </row>
    <row r="368" spans="8:8" x14ac:dyDescent="0.25">
      <c r="H368" s="25"/>
    </row>
    <row r="369" spans="8:8" x14ac:dyDescent="0.25">
      <c r="H369" s="25"/>
    </row>
    <row r="370" spans="8:8" x14ac:dyDescent="0.25">
      <c r="H370" s="25"/>
    </row>
    <row r="371" spans="8:8" x14ac:dyDescent="0.25">
      <c r="H371" s="25"/>
    </row>
    <row r="372" spans="8:8" x14ac:dyDescent="0.25">
      <c r="H372" s="25"/>
    </row>
    <row r="373" spans="8:8" x14ac:dyDescent="0.25">
      <c r="H373" s="25"/>
    </row>
    <row r="374" spans="8:8" x14ac:dyDescent="0.25">
      <c r="H374" s="25"/>
    </row>
    <row r="375" spans="8:8" x14ac:dyDescent="0.25">
      <c r="H375" s="25"/>
    </row>
    <row r="376" spans="8:8" x14ac:dyDescent="0.25">
      <c r="H376" s="25"/>
    </row>
    <row r="377" spans="8:8" x14ac:dyDescent="0.25">
      <c r="H377" s="25"/>
    </row>
    <row r="378" spans="8:8" x14ac:dyDescent="0.25">
      <c r="H378" s="25"/>
    </row>
    <row r="379" spans="8:8" x14ac:dyDescent="0.25">
      <c r="H379" s="25"/>
    </row>
    <row r="380" spans="8:8" x14ac:dyDescent="0.25">
      <c r="H380" s="25"/>
    </row>
    <row r="381" spans="8:8" x14ac:dyDescent="0.25">
      <c r="H381" s="25"/>
    </row>
    <row r="382" spans="8:8" x14ac:dyDescent="0.25">
      <c r="H382" s="25"/>
    </row>
    <row r="383" spans="8:8" x14ac:dyDescent="0.25">
      <c r="H383" s="25"/>
    </row>
    <row r="384" spans="8:8" x14ac:dyDescent="0.25">
      <c r="H384" s="25"/>
    </row>
    <row r="385" spans="8:8" x14ac:dyDescent="0.25">
      <c r="H385" s="25"/>
    </row>
    <row r="386" spans="8:8" x14ac:dyDescent="0.25">
      <c r="H386" s="25"/>
    </row>
    <row r="387" spans="8:8" x14ac:dyDescent="0.25">
      <c r="H387" s="25"/>
    </row>
    <row r="388" spans="8:8" x14ac:dyDescent="0.25">
      <c r="H388" s="25"/>
    </row>
    <row r="389" spans="8:8" x14ac:dyDescent="0.25">
      <c r="H389" s="25"/>
    </row>
    <row r="390" spans="8:8" x14ac:dyDescent="0.25">
      <c r="H390" s="25"/>
    </row>
    <row r="391" spans="8:8" x14ac:dyDescent="0.25">
      <c r="H391" s="25"/>
    </row>
    <row r="392" spans="8:8" x14ac:dyDescent="0.25">
      <c r="H392" s="25"/>
    </row>
    <row r="393" spans="8:8" x14ac:dyDescent="0.25">
      <c r="H393" s="25"/>
    </row>
    <row r="394" spans="8:8" x14ac:dyDescent="0.25">
      <c r="H394" s="25"/>
    </row>
    <row r="395" spans="8:8" x14ac:dyDescent="0.25">
      <c r="H395" s="25"/>
    </row>
    <row r="396" spans="8:8" x14ac:dyDescent="0.25">
      <c r="H396" s="25"/>
    </row>
    <row r="397" spans="8:8" x14ac:dyDescent="0.25">
      <c r="H397" s="25"/>
    </row>
    <row r="398" spans="8:8" x14ac:dyDescent="0.25">
      <c r="H398" s="25"/>
    </row>
    <row r="399" spans="8:8" x14ac:dyDescent="0.25">
      <c r="H399" s="25"/>
    </row>
    <row r="400" spans="8:8" x14ac:dyDescent="0.25">
      <c r="H400" s="25"/>
    </row>
    <row r="401" spans="8:8" x14ac:dyDescent="0.25">
      <c r="H401" s="25"/>
    </row>
    <row r="402" spans="8:8" x14ac:dyDescent="0.25">
      <c r="H402" s="25"/>
    </row>
    <row r="403" spans="8:8" x14ac:dyDescent="0.25">
      <c r="H403" s="25"/>
    </row>
    <row r="404" spans="8:8" x14ac:dyDescent="0.25">
      <c r="H404" s="25"/>
    </row>
    <row r="405" spans="8:8" x14ac:dyDescent="0.25">
      <c r="H405" s="25"/>
    </row>
    <row r="406" spans="8:8" x14ac:dyDescent="0.25">
      <c r="H406" s="25"/>
    </row>
    <row r="407" spans="8:8" x14ac:dyDescent="0.25">
      <c r="H407" s="25"/>
    </row>
    <row r="408" spans="8:8" x14ac:dyDescent="0.25">
      <c r="H408" s="25"/>
    </row>
    <row r="409" spans="8:8" x14ac:dyDescent="0.25">
      <c r="H409" s="25"/>
    </row>
    <row r="410" spans="8:8" x14ac:dyDescent="0.25">
      <c r="H410" s="25"/>
    </row>
    <row r="411" spans="8:8" x14ac:dyDescent="0.25">
      <c r="H411" s="25"/>
    </row>
    <row r="412" spans="8:8" x14ac:dyDescent="0.25">
      <c r="H412" s="25"/>
    </row>
    <row r="413" spans="8:8" x14ac:dyDescent="0.25">
      <c r="H413" s="25"/>
    </row>
    <row r="414" spans="8:8" x14ac:dyDescent="0.25">
      <c r="H414" s="25"/>
    </row>
    <row r="415" spans="8:8" x14ac:dyDescent="0.25">
      <c r="H415" s="25"/>
    </row>
    <row r="416" spans="8:8" x14ac:dyDescent="0.25">
      <c r="H416" s="25"/>
    </row>
    <row r="417" spans="8:8" x14ac:dyDescent="0.25">
      <c r="H417" s="25"/>
    </row>
    <row r="418" spans="8:8" x14ac:dyDescent="0.25">
      <c r="H418" s="25"/>
    </row>
    <row r="419" spans="8:8" x14ac:dyDescent="0.25">
      <c r="H419" s="25"/>
    </row>
    <row r="420" spans="8:8" x14ac:dyDescent="0.25">
      <c r="H420" s="25"/>
    </row>
    <row r="421" spans="8:8" x14ac:dyDescent="0.25">
      <c r="H421" s="25"/>
    </row>
    <row r="422" spans="8:8" x14ac:dyDescent="0.25">
      <c r="H422" s="25"/>
    </row>
    <row r="423" spans="8:8" x14ac:dyDescent="0.25">
      <c r="H423" s="25"/>
    </row>
    <row r="424" spans="8:8" x14ac:dyDescent="0.25">
      <c r="H424" s="25"/>
    </row>
    <row r="425" spans="8:8" x14ac:dyDescent="0.25">
      <c r="H425" s="25"/>
    </row>
    <row r="426" spans="8:8" x14ac:dyDescent="0.25">
      <c r="H426" s="25"/>
    </row>
    <row r="427" spans="8:8" x14ac:dyDescent="0.25">
      <c r="H427" s="25"/>
    </row>
    <row r="428" spans="8:8" x14ac:dyDescent="0.25">
      <c r="H428" s="25"/>
    </row>
    <row r="429" spans="8:8" x14ac:dyDescent="0.25">
      <c r="H429" s="25"/>
    </row>
    <row r="430" spans="8:8" x14ac:dyDescent="0.25">
      <c r="H430" s="25"/>
    </row>
    <row r="431" spans="8:8" x14ac:dyDescent="0.25">
      <c r="H431" s="25"/>
    </row>
    <row r="432" spans="8:8" x14ac:dyDescent="0.25">
      <c r="H432" s="25"/>
    </row>
    <row r="433" spans="8:8" x14ac:dyDescent="0.25">
      <c r="H433" s="25"/>
    </row>
    <row r="434" spans="8:8" x14ac:dyDescent="0.25">
      <c r="H434" s="25"/>
    </row>
    <row r="435" spans="8:8" x14ac:dyDescent="0.25">
      <c r="H435" s="25"/>
    </row>
    <row r="436" spans="8:8" x14ac:dyDescent="0.25">
      <c r="H436" s="25"/>
    </row>
    <row r="437" spans="8:8" x14ac:dyDescent="0.25">
      <c r="H437" s="25"/>
    </row>
    <row r="438" spans="8:8" x14ac:dyDescent="0.25">
      <c r="H438" s="25"/>
    </row>
    <row r="439" spans="8:8" x14ac:dyDescent="0.25">
      <c r="H439" s="25"/>
    </row>
    <row r="440" spans="8:8" x14ac:dyDescent="0.25">
      <c r="H440" s="25"/>
    </row>
    <row r="441" spans="8:8" x14ac:dyDescent="0.25">
      <c r="H441" s="25"/>
    </row>
    <row r="442" spans="8:8" x14ac:dyDescent="0.25">
      <c r="H442" s="25"/>
    </row>
    <row r="443" spans="8:8" x14ac:dyDescent="0.25">
      <c r="H443" s="25"/>
    </row>
    <row r="444" spans="8:8" x14ac:dyDescent="0.25">
      <c r="H444" s="25"/>
    </row>
    <row r="445" spans="8:8" x14ac:dyDescent="0.25">
      <c r="H445" s="25"/>
    </row>
    <row r="446" spans="8:8" x14ac:dyDescent="0.25">
      <c r="H446" s="25"/>
    </row>
    <row r="447" spans="8:8" x14ac:dyDescent="0.25">
      <c r="H447" s="25"/>
    </row>
    <row r="448" spans="8:8" x14ac:dyDescent="0.25">
      <c r="H448" s="25"/>
    </row>
    <row r="449" spans="8:8" x14ac:dyDescent="0.25">
      <c r="H449" s="25"/>
    </row>
    <row r="450" spans="8:8" x14ac:dyDescent="0.25">
      <c r="H450" s="25"/>
    </row>
    <row r="451" spans="8:8" x14ac:dyDescent="0.25">
      <c r="H451" s="25"/>
    </row>
    <row r="452" spans="8:8" x14ac:dyDescent="0.25">
      <c r="H452" s="25"/>
    </row>
    <row r="453" spans="8:8" x14ac:dyDescent="0.25">
      <c r="H453" s="25"/>
    </row>
    <row r="454" spans="8:8" x14ac:dyDescent="0.25">
      <c r="H454" s="25"/>
    </row>
    <row r="455" spans="8:8" x14ac:dyDescent="0.25">
      <c r="H455" s="25"/>
    </row>
    <row r="456" spans="8:8" x14ac:dyDescent="0.25">
      <c r="H456" s="25"/>
    </row>
    <row r="457" spans="8:8" x14ac:dyDescent="0.25">
      <c r="H457" s="25"/>
    </row>
    <row r="458" spans="8:8" x14ac:dyDescent="0.25">
      <c r="H458" s="25"/>
    </row>
    <row r="459" spans="8:8" x14ac:dyDescent="0.25">
      <c r="H459" s="25"/>
    </row>
    <row r="460" spans="8:8" x14ac:dyDescent="0.25">
      <c r="H460" s="25"/>
    </row>
    <row r="461" spans="8:8" x14ac:dyDescent="0.25">
      <c r="H461" s="25"/>
    </row>
    <row r="462" spans="8:8" x14ac:dyDescent="0.25">
      <c r="H462" s="25"/>
    </row>
    <row r="463" spans="8:8" x14ac:dyDescent="0.25">
      <c r="H463" s="25"/>
    </row>
    <row r="464" spans="8:8" x14ac:dyDescent="0.25">
      <c r="H464" s="25"/>
    </row>
    <row r="465" spans="8:8" x14ac:dyDescent="0.25">
      <c r="H465" s="25"/>
    </row>
    <row r="466" spans="8:8" x14ac:dyDescent="0.25">
      <c r="H466" s="25"/>
    </row>
    <row r="467" spans="8:8" x14ac:dyDescent="0.25">
      <c r="H467" s="25"/>
    </row>
    <row r="468" spans="8:8" x14ac:dyDescent="0.25">
      <c r="H468" s="25"/>
    </row>
    <row r="469" spans="8:8" x14ac:dyDescent="0.25">
      <c r="H469" s="25"/>
    </row>
    <row r="470" spans="8:8" x14ac:dyDescent="0.25">
      <c r="H470" s="25"/>
    </row>
    <row r="471" spans="8:8" x14ac:dyDescent="0.25">
      <c r="H471" s="25"/>
    </row>
    <row r="472" spans="8:8" x14ac:dyDescent="0.25">
      <c r="H472" s="25"/>
    </row>
    <row r="473" spans="8:8" x14ac:dyDescent="0.25">
      <c r="H473" s="25"/>
    </row>
    <row r="474" spans="8:8" x14ac:dyDescent="0.25">
      <c r="H474" s="25"/>
    </row>
    <row r="475" spans="8:8" x14ac:dyDescent="0.25">
      <c r="H475" s="25"/>
    </row>
    <row r="476" spans="8:8" x14ac:dyDescent="0.25">
      <c r="H476" s="25"/>
    </row>
    <row r="477" spans="8:8" x14ac:dyDescent="0.25">
      <c r="H477" s="25"/>
    </row>
    <row r="478" spans="8:8" x14ac:dyDescent="0.25">
      <c r="H478" s="25"/>
    </row>
    <row r="479" spans="8:8" x14ac:dyDescent="0.25">
      <c r="H479" s="25"/>
    </row>
    <row r="480" spans="8:8" x14ac:dyDescent="0.25">
      <c r="H480" s="25"/>
    </row>
    <row r="481" spans="8:8" x14ac:dyDescent="0.25">
      <c r="H481" s="25"/>
    </row>
    <row r="482" spans="8:8" x14ac:dyDescent="0.25">
      <c r="H482" s="25"/>
    </row>
    <row r="483" spans="8:8" x14ac:dyDescent="0.25">
      <c r="H483" s="25"/>
    </row>
    <row r="484" spans="8:8" x14ac:dyDescent="0.25">
      <c r="H484" s="25"/>
    </row>
    <row r="485" spans="8:8" x14ac:dyDescent="0.25">
      <c r="H485" s="25"/>
    </row>
    <row r="486" spans="8:8" x14ac:dyDescent="0.25">
      <c r="H486" s="25"/>
    </row>
    <row r="487" spans="8:8" x14ac:dyDescent="0.25">
      <c r="H487" s="25"/>
    </row>
    <row r="488" spans="8:8" x14ac:dyDescent="0.25">
      <c r="H488" s="25"/>
    </row>
    <row r="489" spans="8:8" x14ac:dyDescent="0.25">
      <c r="H489" s="25"/>
    </row>
    <row r="490" spans="8:8" x14ac:dyDescent="0.25">
      <c r="H490" s="25"/>
    </row>
    <row r="491" spans="8:8" x14ac:dyDescent="0.25">
      <c r="H491" s="25"/>
    </row>
    <row r="492" spans="8:8" x14ac:dyDescent="0.25">
      <c r="H492" s="25"/>
    </row>
    <row r="493" spans="8:8" x14ac:dyDescent="0.25">
      <c r="H493" s="25"/>
    </row>
    <row r="494" spans="8:8" x14ac:dyDescent="0.25">
      <c r="H494" s="25"/>
    </row>
    <row r="495" spans="8:8" x14ac:dyDescent="0.25">
      <c r="H495" s="25"/>
    </row>
    <row r="496" spans="8:8" x14ac:dyDescent="0.25">
      <c r="H496" s="25"/>
    </row>
    <row r="497" spans="8:8" x14ac:dyDescent="0.25">
      <c r="H497" s="25"/>
    </row>
    <row r="498" spans="8:8" x14ac:dyDescent="0.25">
      <c r="H498" s="25"/>
    </row>
    <row r="499" spans="8:8" x14ac:dyDescent="0.25">
      <c r="H499" s="25"/>
    </row>
    <row r="500" spans="8:8" x14ac:dyDescent="0.25">
      <c r="H500" s="25"/>
    </row>
    <row r="501" spans="8:8" x14ac:dyDescent="0.25">
      <c r="H501" s="25"/>
    </row>
    <row r="502" spans="8:8" x14ac:dyDescent="0.25">
      <c r="H502" s="25"/>
    </row>
    <row r="503" spans="8:8" x14ac:dyDescent="0.25">
      <c r="H503" s="25"/>
    </row>
    <row r="504" spans="8:8" x14ac:dyDescent="0.25">
      <c r="H504" s="25"/>
    </row>
    <row r="505" spans="8:8" x14ac:dyDescent="0.25">
      <c r="H505" s="25"/>
    </row>
    <row r="506" spans="8:8" x14ac:dyDescent="0.25">
      <c r="H506" s="25"/>
    </row>
    <row r="507" spans="8:8" x14ac:dyDescent="0.25">
      <c r="H507" s="25"/>
    </row>
    <row r="508" spans="8:8" x14ac:dyDescent="0.25">
      <c r="H508" s="25"/>
    </row>
    <row r="509" spans="8:8" x14ac:dyDescent="0.25">
      <c r="H509" s="25"/>
    </row>
    <row r="510" spans="8:8" x14ac:dyDescent="0.25">
      <c r="H510" s="25"/>
    </row>
    <row r="511" spans="8:8" x14ac:dyDescent="0.25">
      <c r="H511" s="25"/>
    </row>
    <row r="512" spans="8:8" x14ac:dyDescent="0.25">
      <c r="H512" s="25"/>
    </row>
    <row r="513" spans="8:8" x14ac:dyDescent="0.25">
      <c r="H513" s="25"/>
    </row>
    <row r="514" spans="8:8" x14ac:dyDescent="0.25">
      <c r="H514" s="25"/>
    </row>
    <row r="515" spans="8:8" x14ac:dyDescent="0.25">
      <c r="H515" s="25"/>
    </row>
    <row r="516" spans="8:8" x14ac:dyDescent="0.25">
      <c r="H516" s="25"/>
    </row>
    <row r="517" spans="8:8" x14ac:dyDescent="0.25">
      <c r="H517" s="25"/>
    </row>
    <row r="518" spans="8:8" x14ac:dyDescent="0.25">
      <c r="H518" s="25"/>
    </row>
    <row r="519" spans="8:8" x14ac:dyDescent="0.25">
      <c r="H519" s="25"/>
    </row>
    <row r="520" spans="8:8" x14ac:dyDescent="0.25">
      <c r="H520" s="25"/>
    </row>
    <row r="521" spans="8:8" x14ac:dyDescent="0.25">
      <c r="H521" s="25"/>
    </row>
    <row r="522" spans="8:8" x14ac:dyDescent="0.25">
      <c r="H522" s="25"/>
    </row>
    <row r="523" spans="8:8" x14ac:dyDescent="0.25">
      <c r="H523" s="25"/>
    </row>
    <row r="524" spans="8:8" x14ac:dyDescent="0.25">
      <c r="H524" s="25"/>
    </row>
    <row r="525" spans="8:8" x14ac:dyDescent="0.25">
      <c r="H525" s="25"/>
    </row>
    <row r="526" spans="8:8" x14ac:dyDescent="0.25">
      <c r="H526" s="25"/>
    </row>
    <row r="527" spans="8:8" x14ac:dyDescent="0.25">
      <c r="H527" s="25"/>
    </row>
    <row r="528" spans="8:8" x14ac:dyDescent="0.25">
      <c r="H528" s="25"/>
    </row>
    <row r="529" spans="8:8" x14ac:dyDescent="0.25">
      <c r="H529" s="25"/>
    </row>
    <row r="530" spans="8:8" x14ac:dyDescent="0.25">
      <c r="H530" s="25"/>
    </row>
    <row r="531" spans="8:8" x14ac:dyDescent="0.25">
      <c r="H531" s="25"/>
    </row>
    <row r="532" spans="8:8" x14ac:dyDescent="0.25">
      <c r="H532" s="25"/>
    </row>
    <row r="533" spans="8:8" x14ac:dyDescent="0.25">
      <c r="H533" s="25"/>
    </row>
    <row r="534" spans="8:8" x14ac:dyDescent="0.25">
      <c r="H534" s="25"/>
    </row>
    <row r="535" spans="8:8" x14ac:dyDescent="0.25">
      <c r="H535" s="25"/>
    </row>
    <row r="536" spans="8:8" x14ac:dyDescent="0.25">
      <c r="H536" s="25"/>
    </row>
    <row r="537" spans="8:8" x14ac:dyDescent="0.25">
      <c r="H537" s="25"/>
    </row>
    <row r="538" spans="8:8" x14ac:dyDescent="0.25">
      <c r="H538" s="25"/>
    </row>
    <row r="539" spans="8:8" x14ac:dyDescent="0.25">
      <c r="H539" s="25"/>
    </row>
    <row r="540" spans="8:8" x14ac:dyDescent="0.25">
      <c r="H540" s="25"/>
    </row>
    <row r="541" spans="8:8" x14ac:dyDescent="0.25">
      <c r="H541" s="25"/>
    </row>
    <row r="542" spans="8:8" x14ac:dyDescent="0.25">
      <c r="H542" s="25"/>
    </row>
    <row r="543" spans="8:8" x14ac:dyDescent="0.25">
      <c r="H543" s="25"/>
    </row>
    <row r="544" spans="8:8" x14ac:dyDescent="0.25">
      <c r="H544" s="25"/>
    </row>
    <row r="545" spans="8:8" x14ac:dyDescent="0.25">
      <c r="H545" s="25"/>
    </row>
    <row r="546" spans="8:8" x14ac:dyDescent="0.25">
      <c r="H546" s="25"/>
    </row>
    <row r="547" spans="8:8" x14ac:dyDescent="0.25">
      <c r="H547" s="25"/>
    </row>
    <row r="548" spans="8:8" x14ac:dyDescent="0.25">
      <c r="H548" s="25"/>
    </row>
    <row r="549" spans="8:8" x14ac:dyDescent="0.25">
      <c r="H549" s="25"/>
    </row>
    <row r="550" spans="8:8" x14ac:dyDescent="0.25">
      <c r="H550" s="25"/>
    </row>
    <row r="551" spans="8:8" x14ac:dyDescent="0.25">
      <c r="H551" s="25"/>
    </row>
    <row r="552" spans="8:8" x14ac:dyDescent="0.25">
      <c r="H552" s="25"/>
    </row>
    <row r="553" spans="8:8" x14ac:dyDescent="0.25">
      <c r="H553" s="25"/>
    </row>
    <row r="554" spans="8:8" x14ac:dyDescent="0.25">
      <c r="H554" s="25"/>
    </row>
    <row r="555" spans="8:8" x14ac:dyDescent="0.25">
      <c r="H555" s="25"/>
    </row>
    <row r="556" spans="8:8" x14ac:dyDescent="0.25">
      <c r="H556" s="25"/>
    </row>
    <row r="557" spans="8:8" x14ac:dyDescent="0.25">
      <c r="H557" s="25"/>
    </row>
    <row r="558" spans="8:8" x14ac:dyDescent="0.25">
      <c r="H558" s="25"/>
    </row>
    <row r="559" spans="8:8" x14ac:dyDescent="0.25">
      <c r="H559" s="25"/>
    </row>
    <row r="560" spans="8:8" x14ac:dyDescent="0.25">
      <c r="H560" s="25"/>
    </row>
    <row r="561" spans="8:8" x14ac:dyDescent="0.25">
      <c r="H561" s="25"/>
    </row>
    <row r="562" spans="8:8" x14ac:dyDescent="0.25">
      <c r="H562" s="25"/>
    </row>
    <row r="563" spans="8:8" x14ac:dyDescent="0.25">
      <c r="H563" s="25"/>
    </row>
    <row r="564" spans="8:8" x14ac:dyDescent="0.25">
      <c r="H564" s="25"/>
    </row>
    <row r="565" spans="8:8" x14ac:dyDescent="0.25">
      <c r="H565" s="25"/>
    </row>
    <row r="566" spans="8:8" x14ac:dyDescent="0.25">
      <c r="H566" s="25"/>
    </row>
    <row r="567" spans="8:8" x14ac:dyDescent="0.25">
      <c r="H567" s="25"/>
    </row>
    <row r="568" spans="8:8" x14ac:dyDescent="0.25">
      <c r="H568" s="25"/>
    </row>
    <row r="569" spans="8:8" x14ac:dyDescent="0.25">
      <c r="H569" s="25"/>
    </row>
    <row r="570" spans="8:8" x14ac:dyDescent="0.25">
      <c r="H570" s="25"/>
    </row>
    <row r="571" spans="8:8" x14ac:dyDescent="0.25">
      <c r="H571" s="25"/>
    </row>
    <row r="572" spans="8:8" x14ac:dyDescent="0.25">
      <c r="H572" s="25"/>
    </row>
    <row r="573" spans="8:8" x14ac:dyDescent="0.25">
      <c r="H573" s="25"/>
    </row>
    <row r="574" spans="8:8" x14ac:dyDescent="0.25">
      <c r="H574" s="25"/>
    </row>
    <row r="575" spans="8:8" x14ac:dyDescent="0.25">
      <c r="H575" s="25"/>
    </row>
    <row r="576" spans="8:8" x14ac:dyDescent="0.25">
      <c r="H576" s="25"/>
    </row>
    <row r="577" spans="8:8" x14ac:dyDescent="0.25">
      <c r="H577" s="25"/>
    </row>
    <row r="578" spans="8:8" x14ac:dyDescent="0.25">
      <c r="H578" s="25"/>
    </row>
    <row r="579" spans="8:8" x14ac:dyDescent="0.25">
      <c r="H579" s="25"/>
    </row>
    <row r="580" spans="8:8" x14ac:dyDescent="0.25">
      <c r="H580" s="25"/>
    </row>
    <row r="581" spans="8:8" x14ac:dyDescent="0.25">
      <c r="H581" s="25"/>
    </row>
    <row r="582" spans="8:8" x14ac:dyDescent="0.25">
      <c r="H582" s="25"/>
    </row>
    <row r="583" spans="8:8" x14ac:dyDescent="0.25">
      <c r="H583" s="25"/>
    </row>
    <row r="584" spans="8:8" x14ac:dyDescent="0.25">
      <c r="H584" s="25"/>
    </row>
    <row r="585" spans="8:8" x14ac:dyDescent="0.25">
      <c r="H585" s="25"/>
    </row>
    <row r="586" spans="8:8" x14ac:dyDescent="0.25">
      <c r="H586" s="25"/>
    </row>
    <row r="587" spans="8:8" x14ac:dyDescent="0.25">
      <c r="H587" s="25"/>
    </row>
    <row r="588" spans="8:8" x14ac:dyDescent="0.25">
      <c r="H588" s="25"/>
    </row>
    <row r="589" spans="8:8" x14ac:dyDescent="0.25">
      <c r="H589" s="25"/>
    </row>
    <row r="590" spans="8:8" x14ac:dyDescent="0.25">
      <c r="H590" s="25"/>
    </row>
    <row r="591" spans="8:8" x14ac:dyDescent="0.25">
      <c r="H591" s="25"/>
    </row>
    <row r="592" spans="8:8" x14ac:dyDescent="0.25">
      <c r="H592" s="25"/>
    </row>
    <row r="593" spans="8:8" x14ac:dyDescent="0.25">
      <c r="H593" s="25"/>
    </row>
    <row r="594" spans="8:8" x14ac:dyDescent="0.25">
      <c r="H594" s="25"/>
    </row>
    <row r="595" spans="8:8" x14ac:dyDescent="0.25">
      <c r="H595" s="25"/>
    </row>
    <row r="596" spans="8:8" x14ac:dyDescent="0.25">
      <c r="H596" s="25"/>
    </row>
    <row r="597" spans="8:8" x14ac:dyDescent="0.25">
      <c r="H597" s="25"/>
    </row>
    <row r="598" spans="8:8" x14ac:dyDescent="0.25">
      <c r="H598" s="25"/>
    </row>
    <row r="599" spans="8:8" x14ac:dyDescent="0.25">
      <c r="H599" s="25"/>
    </row>
    <row r="600" spans="8:8" x14ac:dyDescent="0.25">
      <c r="H600" s="25"/>
    </row>
    <row r="601" spans="8:8" x14ac:dyDescent="0.25">
      <c r="H601" s="25"/>
    </row>
    <row r="602" spans="8:8" x14ac:dyDescent="0.25">
      <c r="H602" s="25"/>
    </row>
    <row r="603" spans="8:8" x14ac:dyDescent="0.25">
      <c r="H603" s="25"/>
    </row>
    <row r="604" spans="8:8" x14ac:dyDescent="0.25">
      <c r="H604" s="25"/>
    </row>
    <row r="605" spans="8:8" x14ac:dyDescent="0.25">
      <c r="H605" s="25"/>
    </row>
    <row r="606" spans="8:8" x14ac:dyDescent="0.25">
      <c r="H606" s="25"/>
    </row>
    <row r="607" spans="8:8" x14ac:dyDescent="0.25">
      <c r="H607" s="25"/>
    </row>
    <row r="608" spans="8:8" x14ac:dyDescent="0.25">
      <c r="H608" s="25"/>
    </row>
    <row r="609" spans="8:8" x14ac:dyDescent="0.25">
      <c r="H609" s="25"/>
    </row>
    <row r="610" spans="8:8" x14ac:dyDescent="0.25">
      <c r="H610" s="25"/>
    </row>
    <row r="611" spans="8:8" x14ac:dyDescent="0.25">
      <c r="H611" s="25"/>
    </row>
    <row r="612" spans="8:8" x14ac:dyDescent="0.25">
      <c r="H612" s="25"/>
    </row>
    <row r="613" spans="8:8" x14ac:dyDescent="0.25">
      <c r="H613" s="25"/>
    </row>
    <row r="614" spans="8:8" x14ac:dyDescent="0.25">
      <c r="H614" s="25"/>
    </row>
    <row r="615" spans="8:8" x14ac:dyDescent="0.25">
      <c r="H615" s="25"/>
    </row>
    <row r="616" spans="8:8" x14ac:dyDescent="0.25">
      <c r="H616" s="25"/>
    </row>
    <row r="617" spans="8:8" x14ac:dyDescent="0.25">
      <c r="H617" s="25"/>
    </row>
    <row r="618" spans="8:8" x14ac:dyDescent="0.25">
      <c r="H618" s="25"/>
    </row>
    <row r="619" spans="8:8" x14ac:dyDescent="0.25">
      <c r="H619" s="25"/>
    </row>
    <row r="620" spans="8:8" x14ac:dyDescent="0.25">
      <c r="H620" s="25"/>
    </row>
    <row r="621" spans="8:8" x14ac:dyDescent="0.25">
      <c r="H621" s="25"/>
    </row>
    <row r="622" spans="8:8" x14ac:dyDescent="0.25">
      <c r="H622" s="25"/>
    </row>
    <row r="623" spans="8:8" x14ac:dyDescent="0.25">
      <c r="H623" s="25"/>
    </row>
    <row r="624" spans="8:8" x14ac:dyDescent="0.25">
      <c r="H624" s="25"/>
    </row>
    <row r="625" spans="8:8" x14ac:dyDescent="0.25">
      <c r="H625" s="25"/>
    </row>
    <row r="626" spans="8:8" x14ac:dyDescent="0.25">
      <c r="H626" s="25"/>
    </row>
    <row r="627" spans="8:8" x14ac:dyDescent="0.25">
      <c r="H627" s="25"/>
    </row>
    <row r="628" spans="8:8" x14ac:dyDescent="0.25">
      <c r="H628" s="25"/>
    </row>
    <row r="629" spans="8:8" x14ac:dyDescent="0.25">
      <c r="H629" s="25"/>
    </row>
    <row r="630" spans="8:8" x14ac:dyDescent="0.25">
      <c r="H630" s="25"/>
    </row>
    <row r="631" spans="8:8" x14ac:dyDescent="0.25">
      <c r="H631" s="25"/>
    </row>
    <row r="632" spans="8:8" x14ac:dyDescent="0.25">
      <c r="H632" s="25"/>
    </row>
    <row r="633" spans="8:8" x14ac:dyDescent="0.25">
      <c r="H633" s="25"/>
    </row>
    <row r="634" spans="8:8" x14ac:dyDescent="0.25">
      <c r="H634" s="25"/>
    </row>
    <row r="635" spans="8:8" x14ac:dyDescent="0.25">
      <c r="H635" s="25"/>
    </row>
    <row r="636" spans="8:8" x14ac:dyDescent="0.25">
      <c r="H636" s="25"/>
    </row>
    <row r="637" spans="8:8" x14ac:dyDescent="0.25">
      <c r="H637" s="25"/>
    </row>
    <row r="638" spans="8:8" x14ac:dyDescent="0.25">
      <c r="H638" s="25"/>
    </row>
    <row r="639" spans="8:8" x14ac:dyDescent="0.25">
      <c r="H639" s="25"/>
    </row>
    <row r="640" spans="8:8" x14ac:dyDescent="0.25">
      <c r="H640" s="25"/>
    </row>
    <row r="641" spans="8:8" x14ac:dyDescent="0.25">
      <c r="H641" s="25"/>
    </row>
    <row r="642" spans="8:8" x14ac:dyDescent="0.25">
      <c r="H642" s="25"/>
    </row>
    <row r="643" spans="8:8" x14ac:dyDescent="0.25">
      <c r="H643" s="25"/>
    </row>
    <row r="644" spans="8:8" x14ac:dyDescent="0.25">
      <c r="H644" s="25"/>
    </row>
    <row r="645" spans="8:8" x14ac:dyDescent="0.25">
      <c r="H645" s="25"/>
    </row>
    <row r="646" spans="8:8" x14ac:dyDescent="0.25">
      <c r="H646" s="25"/>
    </row>
    <row r="647" spans="8:8" x14ac:dyDescent="0.25">
      <c r="H647" s="25"/>
    </row>
    <row r="648" spans="8:8" x14ac:dyDescent="0.25">
      <c r="H648" s="25"/>
    </row>
    <row r="649" spans="8:8" x14ac:dyDescent="0.25">
      <c r="H649" s="25"/>
    </row>
    <row r="650" spans="8:8" x14ac:dyDescent="0.25">
      <c r="H650" s="25"/>
    </row>
    <row r="651" spans="8:8" x14ac:dyDescent="0.25">
      <c r="H651" s="25"/>
    </row>
    <row r="652" spans="8:8" x14ac:dyDescent="0.25">
      <c r="H652" s="25"/>
    </row>
    <row r="653" spans="8:8" x14ac:dyDescent="0.25">
      <c r="H653" s="25"/>
    </row>
    <row r="654" spans="8:8" x14ac:dyDescent="0.25">
      <c r="H654" s="25"/>
    </row>
    <row r="655" spans="8:8" x14ac:dyDescent="0.25">
      <c r="H655" s="25"/>
    </row>
    <row r="656" spans="8:8" x14ac:dyDescent="0.25">
      <c r="H656" s="25"/>
    </row>
    <row r="657" spans="8:8" x14ac:dyDescent="0.25">
      <c r="H657" s="25"/>
    </row>
    <row r="658" spans="8:8" x14ac:dyDescent="0.25">
      <c r="H658" s="25"/>
    </row>
    <row r="659" spans="8:8" x14ac:dyDescent="0.25">
      <c r="H659" s="25"/>
    </row>
    <row r="660" spans="8:8" x14ac:dyDescent="0.25">
      <c r="H660" s="25"/>
    </row>
    <row r="661" spans="8:8" x14ac:dyDescent="0.25">
      <c r="H661" s="25"/>
    </row>
    <row r="662" spans="8:8" x14ac:dyDescent="0.25">
      <c r="H662" s="25"/>
    </row>
    <row r="663" spans="8:8" x14ac:dyDescent="0.25">
      <c r="H663" s="25"/>
    </row>
    <row r="664" spans="8:8" x14ac:dyDescent="0.25">
      <c r="H664" s="25"/>
    </row>
    <row r="665" spans="8:8" x14ac:dyDescent="0.25">
      <c r="H665" s="25"/>
    </row>
    <row r="666" spans="8:8" x14ac:dyDescent="0.25">
      <c r="H666" s="25"/>
    </row>
    <row r="667" spans="8:8" x14ac:dyDescent="0.25">
      <c r="H667" s="25"/>
    </row>
    <row r="668" spans="8:8" x14ac:dyDescent="0.25">
      <c r="H668" s="25"/>
    </row>
    <row r="669" spans="8:8" x14ac:dyDescent="0.25">
      <c r="H669" s="25"/>
    </row>
    <row r="670" spans="8:8" x14ac:dyDescent="0.25">
      <c r="H670" s="25"/>
    </row>
    <row r="671" spans="8:8" x14ac:dyDescent="0.25">
      <c r="H671" s="25"/>
    </row>
    <row r="672" spans="8:8" x14ac:dyDescent="0.25">
      <c r="H672" s="25"/>
    </row>
    <row r="673" spans="8:8" x14ac:dyDescent="0.25">
      <c r="H673" s="25"/>
    </row>
    <row r="674" spans="8:8" x14ac:dyDescent="0.25">
      <c r="H674" s="25"/>
    </row>
    <row r="675" spans="8:8" x14ac:dyDescent="0.25">
      <c r="H675" s="25"/>
    </row>
    <row r="676" spans="8:8" x14ac:dyDescent="0.25">
      <c r="H676" s="25"/>
    </row>
    <row r="677" spans="8:8" x14ac:dyDescent="0.25">
      <c r="H677" s="25"/>
    </row>
    <row r="678" spans="8:8" x14ac:dyDescent="0.25">
      <c r="H678" s="25"/>
    </row>
    <row r="679" spans="8:8" x14ac:dyDescent="0.25">
      <c r="H679" s="25"/>
    </row>
    <row r="680" spans="8:8" x14ac:dyDescent="0.25">
      <c r="H680" s="25"/>
    </row>
    <row r="681" spans="8:8" x14ac:dyDescent="0.25">
      <c r="H681" s="25"/>
    </row>
    <row r="682" spans="8:8" x14ac:dyDescent="0.25">
      <c r="H682" s="25"/>
    </row>
    <row r="683" spans="8:8" x14ac:dyDescent="0.25">
      <c r="H683" s="25"/>
    </row>
    <row r="684" spans="8:8" x14ac:dyDescent="0.25">
      <c r="H684" s="25"/>
    </row>
    <row r="685" spans="8:8" x14ac:dyDescent="0.25">
      <c r="H685" s="25"/>
    </row>
    <row r="686" spans="8:8" x14ac:dyDescent="0.25">
      <c r="H686" s="25"/>
    </row>
    <row r="687" spans="8:8" x14ac:dyDescent="0.25">
      <c r="H687" s="25"/>
    </row>
    <row r="688" spans="8:8" x14ac:dyDescent="0.25">
      <c r="H688" s="25"/>
    </row>
    <row r="689" spans="8:8" x14ac:dyDescent="0.25">
      <c r="H689" s="25"/>
    </row>
    <row r="690" spans="8:8" x14ac:dyDescent="0.25">
      <c r="H690" s="25"/>
    </row>
    <row r="691" spans="8:8" x14ac:dyDescent="0.25">
      <c r="H691" s="25"/>
    </row>
    <row r="692" spans="8:8" x14ac:dyDescent="0.25">
      <c r="H692" s="25"/>
    </row>
    <row r="693" spans="8:8" x14ac:dyDescent="0.25">
      <c r="H693" s="25"/>
    </row>
    <row r="694" spans="8:8" x14ac:dyDescent="0.25">
      <c r="H694" s="25"/>
    </row>
    <row r="695" spans="8:8" x14ac:dyDescent="0.25">
      <c r="H695" s="25"/>
    </row>
    <row r="696" spans="8:8" x14ac:dyDescent="0.25">
      <c r="H696" s="25"/>
    </row>
    <row r="697" spans="8:8" x14ac:dyDescent="0.25">
      <c r="H697" s="25"/>
    </row>
    <row r="698" spans="8:8" x14ac:dyDescent="0.25">
      <c r="H698" s="25"/>
    </row>
    <row r="699" spans="8:8" x14ac:dyDescent="0.25">
      <c r="H699" s="25"/>
    </row>
    <row r="700" spans="8:8" x14ac:dyDescent="0.25">
      <c r="H700" s="25"/>
    </row>
    <row r="701" spans="8:8" x14ac:dyDescent="0.25">
      <c r="H701" s="25"/>
    </row>
    <row r="702" spans="8:8" x14ac:dyDescent="0.25">
      <c r="H702" s="25"/>
    </row>
    <row r="703" spans="8:8" x14ac:dyDescent="0.25">
      <c r="H703" s="25"/>
    </row>
    <row r="704" spans="8:8" x14ac:dyDescent="0.25">
      <c r="H704" s="25"/>
    </row>
    <row r="705" spans="8:8" x14ac:dyDescent="0.25">
      <c r="H705" s="25"/>
    </row>
    <row r="706" spans="8:8" x14ac:dyDescent="0.25">
      <c r="H706" s="25"/>
    </row>
    <row r="707" spans="8:8" x14ac:dyDescent="0.25">
      <c r="H707" s="25"/>
    </row>
    <row r="708" spans="8:8" x14ac:dyDescent="0.25">
      <c r="H708" s="25"/>
    </row>
    <row r="709" spans="8:8" x14ac:dyDescent="0.25">
      <c r="H709" s="25"/>
    </row>
    <row r="710" spans="8:8" x14ac:dyDescent="0.25">
      <c r="H710" s="25"/>
    </row>
    <row r="711" spans="8:8" x14ac:dyDescent="0.25">
      <c r="H711" s="25"/>
    </row>
    <row r="712" spans="8:8" x14ac:dyDescent="0.25">
      <c r="H712" s="25"/>
    </row>
    <row r="713" spans="8:8" x14ac:dyDescent="0.25">
      <c r="H713" s="25"/>
    </row>
    <row r="714" spans="8:8" x14ac:dyDescent="0.25">
      <c r="H714" s="25"/>
    </row>
    <row r="715" spans="8:8" x14ac:dyDescent="0.25">
      <c r="H715" s="25"/>
    </row>
    <row r="716" spans="8:8" x14ac:dyDescent="0.25">
      <c r="H716" s="25"/>
    </row>
    <row r="717" spans="8:8" x14ac:dyDescent="0.25">
      <c r="H717" s="25"/>
    </row>
    <row r="718" spans="8:8" x14ac:dyDescent="0.25">
      <c r="H718" s="25"/>
    </row>
    <row r="719" spans="8:8" x14ac:dyDescent="0.25">
      <c r="H719" s="25"/>
    </row>
    <row r="720" spans="8:8" x14ac:dyDescent="0.25">
      <c r="H720" s="25"/>
    </row>
    <row r="721" spans="8:8" x14ac:dyDescent="0.25">
      <c r="H721" s="25"/>
    </row>
    <row r="722" spans="8:8" x14ac:dyDescent="0.25">
      <c r="H722" s="25"/>
    </row>
    <row r="723" spans="8:8" x14ac:dyDescent="0.25">
      <c r="H723" s="25"/>
    </row>
    <row r="724" spans="8:8" x14ac:dyDescent="0.25">
      <c r="H724" s="25"/>
    </row>
    <row r="725" spans="8:8" x14ac:dyDescent="0.25">
      <c r="H725" s="25"/>
    </row>
    <row r="726" spans="8:8" x14ac:dyDescent="0.25">
      <c r="H726" s="25"/>
    </row>
    <row r="727" spans="8:8" x14ac:dyDescent="0.25">
      <c r="H727" s="25"/>
    </row>
    <row r="728" spans="8:8" x14ac:dyDescent="0.25">
      <c r="H728" s="25"/>
    </row>
    <row r="729" spans="8:8" x14ac:dyDescent="0.25">
      <c r="H729" s="25"/>
    </row>
    <row r="730" spans="8:8" x14ac:dyDescent="0.25">
      <c r="H730" s="25"/>
    </row>
    <row r="731" spans="8:8" x14ac:dyDescent="0.25">
      <c r="H731" s="25"/>
    </row>
    <row r="732" spans="8:8" x14ac:dyDescent="0.25">
      <c r="H732" s="25"/>
    </row>
    <row r="733" spans="8:8" x14ac:dyDescent="0.25">
      <c r="H733" s="25"/>
    </row>
    <row r="734" spans="8:8" x14ac:dyDescent="0.25">
      <c r="H734" s="25"/>
    </row>
    <row r="735" spans="8:8" x14ac:dyDescent="0.25">
      <c r="H735" s="25"/>
    </row>
    <row r="736" spans="8:8" x14ac:dyDescent="0.25">
      <c r="H736" s="25"/>
    </row>
    <row r="737" spans="8:8" x14ac:dyDescent="0.25">
      <c r="H737" s="25"/>
    </row>
    <row r="738" spans="8:8" x14ac:dyDescent="0.25">
      <c r="H738" s="25"/>
    </row>
    <row r="739" spans="8:8" x14ac:dyDescent="0.25">
      <c r="H739" s="25"/>
    </row>
    <row r="740" spans="8:8" x14ac:dyDescent="0.25">
      <c r="H740" s="25"/>
    </row>
    <row r="741" spans="8:8" x14ac:dyDescent="0.25">
      <c r="H741" s="25"/>
    </row>
    <row r="742" spans="8:8" x14ac:dyDescent="0.25">
      <c r="H742" s="25"/>
    </row>
    <row r="743" spans="8:8" x14ac:dyDescent="0.25">
      <c r="H743" s="25"/>
    </row>
    <row r="744" spans="8:8" x14ac:dyDescent="0.25">
      <c r="H744" s="25"/>
    </row>
    <row r="745" spans="8:8" x14ac:dyDescent="0.25">
      <c r="H745" s="25"/>
    </row>
    <row r="746" spans="8:8" x14ac:dyDescent="0.25">
      <c r="H746" s="25"/>
    </row>
    <row r="747" spans="8:8" x14ac:dyDescent="0.25">
      <c r="H747" s="25"/>
    </row>
    <row r="748" spans="8:8" x14ac:dyDescent="0.25">
      <c r="H748" s="25"/>
    </row>
    <row r="749" spans="8:8" x14ac:dyDescent="0.25">
      <c r="H749" s="25"/>
    </row>
    <row r="750" spans="8:8" x14ac:dyDescent="0.25">
      <c r="H750" s="25"/>
    </row>
    <row r="751" spans="8:8" x14ac:dyDescent="0.25">
      <c r="H751" s="25"/>
    </row>
    <row r="752" spans="8:8" x14ac:dyDescent="0.25">
      <c r="H752" s="25"/>
    </row>
    <row r="753" spans="8:8" x14ac:dyDescent="0.25">
      <c r="H753" s="25"/>
    </row>
    <row r="754" spans="8:8" x14ac:dyDescent="0.25">
      <c r="H754" s="25"/>
    </row>
    <row r="755" spans="8:8" x14ac:dyDescent="0.25">
      <c r="H755" s="25"/>
    </row>
    <row r="756" spans="8:8" x14ac:dyDescent="0.25">
      <c r="H756" s="25"/>
    </row>
    <row r="757" spans="8:8" x14ac:dyDescent="0.25">
      <c r="H757" s="25"/>
    </row>
    <row r="758" spans="8:8" x14ac:dyDescent="0.25">
      <c r="H758" s="25"/>
    </row>
    <row r="759" spans="8:8" x14ac:dyDescent="0.25">
      <c r="H759" s="25"/>
    </row>
    <row r="760" spans="8:8" x14ac:dyDescent="0.25">
      <c r="H760" s="25"/>
    </row>
    <row r="761" spans="8:8" x14ac:dyDescent="0.25">
      <c r="H761" s="25"/>
    </row>
    <row r="762" spans="8:8" x14ac:dyDescent="0.25">
      <c r="H762" s="25"/>
    </row>
    <row r="763" spans="8:8" x14ac:dyDescent="0.25">
      <c r="H763" s="25"/>
    </row>
    <row r="764" spans="8:8" x14ac:dyDescent="0.25">
      <c r="H764" s="25"/>
    </row>
    <row r="765" spans="8:8" x14ac:dyDescent="0.25">
      <c r="H765" s="25"/>
    </row>
    <row r="766" spans="8:8" x14ac:dyDescent="0.25">
      <c r="H766" s="25"/>
    </row>
    <row r="767" spans="8:8" x14ac:dyDescent="0.25">
      <c r="H767" s="25"/>
    </row>
    <row r="768" spans="8:8" x14ac:dyDescent="0.25">
      <c r="H768" s="25"/>
    </row>
    <row r="769" spans="8:8" x14ac:dyDescent="0.25">
      <c r="H769" s="25"/>
    </row>
    <row r="770" spans="8:8" x14ac:dyDescent="0.25">
      <c r="H770" s="25"/>
    </row>
    <row r="771" spans="8:8" x14ac:dyDescent="0.25">
      <c r="H771" s="25"/>
    </row>
    <row r="772" spans="8:8" x14ac:dyDescent="0.25">
      <c r="H772" s="25"/>
    </row>
    <row r="773" spans="8:8" x14ac:dyDescent="0.25">
      <c r="H773" s="25"/>
    </row>
    <row r="774" spans="8:8" x14ac:dyDescent="0.25">
      <c r="H774" s="25"/>
    </row>
    <row r="775" spans="8:8" x14ac:dyDescent="0.25">
      <c r="H775" s="25"/>
    </row>
    <row r="776" spans="8:8" x14ac:dyDescent="0.25">
      <c r="H776" s="25"/>
    </row>
    <row r="777" spans="8:8" x14ac:dyDescent="0.25">
      <c r="H777" s="25"/>
    </row>
    <row r="778" spans="8:8" x14ac:dyDescent="0.25">
      <c r="H778" s="25"/>
    </row>
    <row r="779" spans="8:8" x14ac:dyDescent="0.25">
      <c r="H779" s="25"/>
    </row>
    <row r="780" spans="8:8" x14ac:dyDescent="0.25">
      <c r="H780" s="25"/>
    </row>
    <row r="781" spans="8:8" x14ac:dyDescent="0.25">
      <c r="H781" s="25"/>
    </row>
    <row r="782" spans="8:8" x14ac:dyDescent="0.25">
      <c r="H782" s="25"/>
    </row>
    <row r="783" spans="8:8" x14ac:dyDescent="0.25">
      <c r="H783" s="25"/>
    </row>
    <row r="784" spans="8:8" x14ac:dyDescent="0.25">
      <c r="H784" s="25"/>
    </row>
    <row r="785" spans="8:8" x14ac:dyDescent="0.25">
      <c r="H785" s="25"/>
    </row>
    <row r="786" spans="8:8" x14ac:dyDescent="0.25">
      <c r="H786" s="25"/>
    </row>
    <row r="787" spans="8:8" x14ac:dyDescent="0.25">
      <c r="H787" s="25"/>
    </row>
    <row r="788" spans="8:8" x14ac:dyDescent="0.25">
      <c r="H788" s="25"/>
    </row>
    <row r="789" spans="8:8" x14ac:dyDescent="0.25">
      <c r="H789" s="25"/>
    </row>
    <row r="790" spans="8:8" x14ac:dyDescent="0.25">
      <c r="H790" s="25"/>
    </row>
    <row r="791" spans="8:8" x14ac:dyDescent="0.25">
      <c r="H791" s="25"/>
    </row>
    <row r="792" spans="8:8" x14ac:dyDescent="0.25">
      <c r="H792" s="25"/>
    </row>
    <row r="793" spans="8:8" x14ac:dyDescent="0.25">
      <c r="H793" s="25"/>
    </row>
    <row r="794" spans="8:8" x14ac:dyDescent="0.25">
      <c r="H794" s="25"/>
    </row>
    <row r="795" spans="8:8" x14ac:dyDescent="0.25">
      <c r="H795" s="25"/>
    </row>
    <row r="796" spans="8:8" x14ac:dyDescent="0.25">
      <c r="H796" s="25"/>
    </row>
    <row r="797" spans="8:8" x14ac:dyDescent="0.25">
      <c r="H797" s="25"/>
    </row>
    <row r="798" spans="8:8" x14ac:dyDescent="0.25">
      <c r="H798" s="25"/>
    </row>
    <row r="799" spans="8:8" x14ac:dyDescent="0.25">
      <c r="H799" s="25"/>
    </row>
    <row r="800" spans="8:8" x14ac:dyDescent="0.25">
      <c r="H800" s="25"/>
    </row>
    <row r="801" spans="8:8" x14ac:dyDescent="0.25">
      <c r="H801" s="25"/>
    </row>
    <row r="802" spans="8:8" x14ac:dyDescent="0.25">
      <c r="H802" s="25"/>
    </row>
    <row r="803" spans="8:8" x14ac:dyDescent="0.25">
      <c r="H803" s="25"/>
    </row>
    <row r="804" spans="8:8" x14ac:dyDescent="0.25">
      <c r="H804" s="25"/>
    </row>
    <row r="805" spans="8:8" x14ac:dyDescent="0.25">
      <c r="H805" s="25"/>
    </row>
    <row r="806" spans="8:8" x14ac:dyDescent="0.25">
      <c r="H806" s="25"/>
    </row>
    <row r="807" spans="8:8" x14ac:dyDescent="0.25">
      <c r="H807" s="25"/>
    </row>
    <row r="808" spans="8:8" x14ac:dyDescent="0.25">
      <c r="H808" s="25"/>
    </row>
    <row r="809" spans="8:8" x14ac:dyDescent="0.25">
      <c r="H809" s="25"/>
    </row>
    <row r="810" spans="8:8" x14ac:dyDescent="0.25">
      <c r="H810" s="25"/>
    </row>
    <row r="811" spans="8:8" x14ac:dyDescent="0.25">
      <c r="H811" s="25"/>
    </row>
    <row r="812" spans="8:8" x14ac:dyDescent="0.25">
      <c r="H812" s="25"/>
    </row>
    <row r="813" spans="8:8" x14ac:dyDescent="0.25">
      <c r="H813" s="25"/>
    </row>
    <row r="814" spans="8:8" x14ac:dyDescent="0.25">
      <c r="H814" s="25"/>
    </row>
    <row r="815" spans="8:8" x14ac:dyDescent="0.25">
      <c r="H815" s="25"/>
    </row>
    <row r="816" spans="8:8" x14ac:dyDescent="0.25">
      <c r="H816" s="25"/>
    </row>
    <row r="817" spans="8:8" x14ac:dyDescent="0.25">
      <c r="H817" s="25"/>
    </row>
    <row r="818" spans="8:8" x14ac:dyDescent="0.25">
      <c r="H818" s="25"/>
    </row>
    <row r="819" spans="8:8" x14ac:dyDescent="0.25">
      <c r="H819" s="25"/>
    </row>
    <row r="820" spans="8:8" x14ac:dyDescent="0.25">
      <c r="H820" s="25"/>
    </row>
    <row r="821" spans="8:8" x14ac:dyDescent="0.25">
      <c r="H821" s="25"/>
    </row>
    <row r="822" spans="8:8" x14ac:dyDescent="0.25">
      <c r="H822" s="25"/>
    </row>
    <row r="823" spans="8:8" x14ac:dyDescent="0.25">
      <c r="H823" s="25"/>
    </row>
    <row r="824" spans="8:8" x14ac:dyDescent="0.25">
      <c r="H824" s="25"/>
    </row>
    <row r="825" spans="8:8" x14ac:dyDescent="0.25">
      <c r="H825" s="25"/>
    </row>
    <row r="826" spans="8:8" x14ac:dyDescent="0.25">
      <c r="H826" s="25"/>
    </row>
    <row r="827" spans="8:8" x14ac:dyDescent="0.25">
      <c r="H827" s="25"/>
    </row>
    <row r="828" spans="8:8" x14ac:dyDescent="0.25">
      <c r="H828" s="25"/>
    </row>
    <row r="829" spans="8:8" x14ac:dyDescent="0.25">
      <c r="H829" s="25"/>
    </row>
    <row r="830" spans="8:8" x14ac:dyDescent="0.25">
      <c r="H830" s="25"/>
    </row>
    <row r="831" spans="8:8" x14ac:dyDescent="0.25">
      <c r="H831" s="25"/>
    </row>
    <row r="832" spans="8:8" x14ac:dyDescent="0.25">
      <c r="H832" s="25"/>
    </row>
    <row r="833" spans="8:8" x14ac:dyDescent="0.25">
      <c r="H833" s="25"/>
    </row>
    <row r="834" spans="8:8" x14ac:dyDescent="0.25">
      <c r="H834" s="25"/>
    </row>
    <row r="835" spans="8:8" x14ac:dyDescent="0.25">
      <c r="H835" s="25"/>
    </row>
    <row r="836" spans="8:8" x14ac:dyDescent="0.25">
      <c r="H836" s="25"/>
    </row>
    <row r="837" spans="8:8" x14ac:dyDescent="0.25">
      <c r="H837" s="25"/>
    </row>
    <row r="838" spans="8:8" x14ac:dyDescent="0.25">
      <c r="H838" s="25"/>
    </row>
    <row r="839" spans="8:8" x14ac:dyDescent="0.25">
      <c r="H839" s="25"/>
    </row>
    <row r="840" spans="8:8" x14ac:dyDescent="0.25">
      <c r="H840" s="25"/>
    </row>
    <row r="841" spans="8:8" x14ac:dyDescent="0.25">
      <c r="H841" s="25"/>
    </row>
    <row r="842" spans="8:8" x14ac:dyDescent="0.25">
      <c r="H842" s="25"/>
    </row>
    <row r="843" spans="8:8" x14ac:dyDescent="0.25">
      <c r="H843" s="25"/>
    </row>
    <row r="844" spans="8:8" x14ac:dyDescent="0.25">
      <c r="H844" s="25"/>
    </row>
    <row r="845" spans="8:8" x14ac:dyDescent="0.25">
      <c r="H845" s="25"/>
    </row>
    <row r="846" spans="8:8" x14ac:dyDescent="0.25">
      <c r="H846" s="25"/>
    </row>
    <row r="847" spans="8:8" x14ac:dyDescent="0.25">
      <c r="H847" s="25"/>
    </row>
    <row r="848" spans="8:8" x14ac:dyDescent="0.25">
      <c r="H848" s="25"/>
    </row>
    <row r="849" spans="8:8" x14ac:dyDescent="0.25">
      <c r="H849" s="25"/>
    </row>
    <row r="850" spans="8:8" x14ac:dyDescent="0.25">
      <c r="H850" s="25"/>
    </row>
    <row r="851" spans="8:8" x14ac:dyDescent="0.25">
      <c r="H851" s="25"/>
    </row>
    <row r="852" spans="8:8" x14ac:dyDescent="0.25">
      <c r="H852" s="25"/>
    </row>
    <row r="853" spans="8:8" x14ac:dyDescent="0.25">
      <c r="H853" s="25"/>
    </row>
    <row r="854" spans="8:8" x14ac:dyDescent="0.25">
      <c r="H854" s="25"/>
    </row>
    <row r="855" spans="8:8" x14ac:dyDescent="0.25">
      <c r="H855" s="25"/>
    </row>
    <row r="856" spans="8:8" x14ac:dyDescent="0.25">
      <c r="H856" s="25"/>
    </row>
    <row r="857" spans="8:8" x14ac:dyDescent="0.25">
      <c r="H857" s="25"/>
    </row>
    <row r="858" spans="8:8" x14ac:dyDescent="0.25">
      <c r="H858" s="25"/>
    </row>
    <row r="859" spans="8:8" x14ac:dyDescent="0.25">
      <c r="H859" s="25"/>
    </row>
    <row r="860" spans="8:8" x14ac:dyDescent="0.25">
      <c r="H860" s="25"/>
    </row>
    <row r="861" spans="8:8" x14ac:dyDescent="0.25">
      <c r="H861" s="25"/>
    </row>
    <row r="862" spans="8:8" x14ac:dyDescent="0.25">
      <c r="H862" s="25"/>
    </row>
    <row r="863" spans="8:8" x14ac:dyDescent="0.25">
      <c r="H863" s="25"/>
    </row>
    <row r="864" spans="8:8" x14ac:dyDescent="0.25">
      <c r="H864" s="25"/>
    </row>
    <row r="865" spans="8:8" x14ac:dyDescent="0.25">
      <c r="H865" s="25"/>
    </row>
    <row r="866" spans="8:8" x14ac:dyDescent="0.25">
      <c r="H866" s="25"/>
    </row>
    <row r="867" spans="8:8" x14ac:dyDescent="0.25">
      <c r="H867" s="25"/>
    </row>
    <row r="868" spans="8:8" x14ac:dyDescent="0.25">
      <c r="H868" s="25"/>
    </row>
    <row r="869" spans="8:8" x14ac:dyDescent="0.25">
      <c r="H869" s="25"/>
    </row>
    <row r="870" spans="8:8" x14ac:dyDescent="0.25">
      <c r="H870" s="25"/>
    </row>
    <row r="871" spans="8:8" x14ac:dyDescent="0.25">
      <c r="H871" s="25"/>
    </row>
    <row r="872" spans="8:8" x14ac:dyDescent="0.25">
      <c r="H872" s="25"/>
    </row>
    <row r="873" spans="8:8" x14ac:dyDescent="0.25">
      <c r="H873" s="25"/>
    </row>
    <row r="874" spans="8:8" x14ac:dyDescent="0.25">
      <c r="H874" s="25"/>
    </row>
    <row r="875" spans="8:8" x14ac:dyDescent="0.25">
      <c r="H875" s="25"/>
    </row>
    <row r="876" spans="8:8" x14ac:dyDescent="0.25">
      <c r="H876" s="25"/>
    </row>
    <row r="877" spans="8:8" x14ac:dyDescent="0.25">
      <c r="H877" s="25"/>
    </row>
    <row r="878" spans="8:8" x14ac:dyDescent="0.25">
      <c r="H878" s="25"/>
    </row>
    <row r="879" spans="8:8" x14ac:dyDescent="0.25">
      <c r="H879" s="25"/>
    </row>
    <row r="880" spans="8:8" x14ac:dyDescent="0.25">
      <c r="H880" s="25"/>
    </row>
    <row r="881" spans="8:8" x14ac:dyDescent="0.25">
      <c r="H881" s="25"/>
    </row>
    <row r="882" spans="8:8" x14ac:dyDescent="0.25">
      <c r="H882" s="25"/>
    </row>
    <row r="883" spans="8:8" x14ac:dyDescent="0.25">
      <c r="H883" s="25"/>
    </row>
    <row r="884" spans="8:8" x14ac:dyDescent="0.25">
      <c r="H884" s="25"/>
    </row>
    <row r="885" spans="8:8" x14ac:dyDescent="0.25">
      <c r="H885" s="25"/>
    </row>
    <row r="886" spans="8:8" x14ac:dyDescent="0.25">
      <c r="H886" s="25"/>
    </row>
    <row r="887" spans="8:8" x14ac:dyDescent="0.25">
      <c r="H887" s="25"/>
    </row>
    <row r="888" spans="8:8" x14ac:dyDescent="0.25">
      <c r="H888" s="25"/>
    </row>
    <row r="889" spans="8:8" x14ac:dyDescent="0.25">
      <c r="H889" s="25"/>
    </row>
    <row r="890" spans="8:8" x14ac:dyDescent="0.25">
      <c r="H890" s="25"/>
    </row>
    <row r="891" spans="8:8" x14ac:dyDescent="0.25">
      <c r="H891" s="25"/>
    </row>
    <row r="892" spans="8:8" x14ac:dyDescent="0.25">
      <c r="H892" s="25"/>
    </row>
    <row r="893" spans="8:8" x14ac:dyDescent="0.25">
      <c r="H893" s="25"/>
    </row>
    <row r="894" spans="8:8" x14ac:dyDescent="0.25">
      <c r="H894" s="25"/>
    </row>
    <row r="895" spans="8:8" x14ac:dyDescent="0.25">
      <c r="H895" s="25"/>
    </row>
    <row r="896" spans="8:8" x14ac:dyDescent="0.25">
      <c r="H896" s="25"/>
    </row>
    <row r="897" spans="8:8" x14ac:dyDescent="0.25">
      <c r="H897" s="25"/>
    </row>
    <row r="898" spans="8:8" x14ac:dyDescent="0.25">
      <c r="H898" s="25"/>
    </row>
    <row r="899" spans="8:8" x14ac:dyDescent="0.25">
      <c r="H899" s="25"/>
    </row>
    <row r="900" spans="8:8" x14ac:dyDescent="0.25">
      <c r="H900" s="25"/>
    </row>
    <row r="901" spans="8:8" x14ac:dyDescent="0.25">
      <c r="H901" s="25"/>
    </row>
    <row r="902" spans="8:8" x14ac:dyDescent="0.25">
      <c r="H902" s="25"/>
    </row>
    <row r="903" spans="8:8" x14ac:dyDescent="0.25">
      <c r="H903" s="25"/>
    </row>
    <row r="904" spans="8:8" x14ac:dyDescent="0.25">
      <c r="H904" s="25"/>
    </row>
    <row r="905" spans="8:8" x14ac:dyDescent="0.25">
      <c r="H905" s="25"/>
    </row>
    <row r="906" spans="8:8" x14ac:dyDescent="0.25">
      <c r="H906" s="25"/>
    </row>
    <row r="907" spans="8:8" x14ac:dyDescent="0.25">
      <c r="H907" s="25"/>
    </row>
    <row r="908" spans="8:8" x14ac:dyDescent="0.25">
      <c r="H908" s="25"/>
    </row>
    <row r="909" spans="8:8" x14ac:dyDescent="0.25">
      <c r="H909" s="25"/>
    </row>
    <row r="910" spans="8:8" x14ac:dyDescent="0.25">
      <c r="H910" s="25"/>
    </row>
    <row r="911" spans="8:8" x14ac:dyDescent="0.25">
      <c r="H911" s="25"/>
    </row>
    <row r="912" spans="8:8" x14ac:dyDescent="0.25">
      <c r="H912" s="25"/>
    </row>
    <row r="913" spans="8:8" x14ac:dyDescent="0.25">
      <c r="H913" s="25"/>
    </row>
    <row r="914" spans="8:8" x14ac:dyDescent="0.25">
      <c r="H914" s="25"/>
    </row>
    <row r="915" spans="8:8" x14ac:dyDescent="0.25">
      <c r="H915" s="25"/>
    </row>
    <row r="916" spans="8:8" x14ac:dyDescent="0.25">
      <c r="H916" s="25"/>
    </row>
    <row r="917" spans="8:8" x14ac:dyDescent="0.25">
      <c r="H917" s="25"/>
    </row>
    <row r="918" spans="8:8" x14ac:dyDescent="0.25">
      <c r="H918" s="25"/>
    </row>
    <row r="919" spans="8:8" x14ac:dyDescent="0.25">
      <c r="H919" s="25"/>
    </row>
    <row r="920" spans="8:8" x14ac:dyDescent="0.25">
      <c r="H920" s="25"/>
    </row>
    <row r="921" spans="8:8" x14ac:dyDescent="0.25">
      <c r="H921" s="25"/>
    </row>
    <row r="922" spans="8:8" x14ac:dyDescent="0.25">
      <c r="H922" s="25"/>
    </row>
    <row r="923" spans="8:8" x14ac:dyDescent="0.25">
      <c r="H923" s="25"/>
    </row>
    <row r="924" spans="8:8" x14ac:dyDescent="0.25">
      <c r="H924" s="25"/>
    </row>
    <row r="925" spans="8:8" x14ac:dyDescent="0.25">
      <c r="H925" s="25"/>
    </row>
    <row r="926" spans="8:8" x14ac:dyDescent="0.25">
      <c r="H926" s="25"/>
    </row>
    <row r="927" spans="8:8" x14ac:dyDescent="0.25">
      <c r="H927" s="25"/>
    </row>
    <row r="928" spans="8:8" x14ac:dyDescent="0.25">
      <c r="H928" s="25"/>
    </row>
    <row r="929" spans="8:8" x14ac:dyDescent="0.25">
      <c r="H929" s="25"/>
    </row>
    <row r="930" spans="8:8" x14ac:dyDescent="0.25">
      <c r="H930" s="25"/>
    </row>
    <row r="931" spans="8:8" x14ac:dyDescent="0.25">
      <c r="H931" s="25"/>
    </row>
    <row r="932" spans="8:8" x14ac:dyDescent="0.25">
      <c r="H932" s="25"/>
    </row>
    <row r="933" spans="8:8" x14ac:dyDescent="0.25">
      <c r="H933" s="25"/>
    </row>
    <row r="934" spans="8:8" x14ac:dyDescent="0.25">
      <c r="H934" s="25"/>
    </row>
    <row r="935" spans="8:8" x14ac:dyDescent="0.25">
      <c r="H935" s="25"/>
    </row>
    <row r="936" spans="8:8" x14ac:dyDescent="0.25">
      <c r="H936" s="25"/>
    </row>
    <row r="937" spans="8:8" x14ac:dyDescent="0.25">
      <c r="H937" s="25"/>
    </row>
    <row r="938" spans="8:8" x14ac:dyDescent="0.25">
      <c r="H938" s="25"/>
    </row>
    <row r="939" spans="8:8" x14ac:dyDescent="0.25">
      <c r="H939" s="25"/>
    </row>
    <row r="940" spans="8:8" x14ac:dyDescent="0.25">
      <c r="H940" s="25"/>
    </row>
    <row r="941" spans="8:8" x14ac:dyDescent="0.25">
      <c r="H941" s="25"/>
    </row>
    <row r="942" spans="8:8" x14ac:dyDescent="0.25">
      <c r="H942" s="25"/>
    </row>
    <row r="943" spans="8:8" x14ac:dyDescent="0.25">
      <c r="H943" s="25"/>
    </row>
    <row r="944" spans="8:8" x14ac:dyDescent="0.25">
      <c r="H944" s="25"/>
    </row>
    <row r="945" spans="8:8" x14ac:dyDescent="0.25">
      <c r="H945" s="25"/>
    </row>
    <row r="946" spans="8:8" x14ac:dyDescent="0.25">
      <c r="H946" s="25"/>
    </row>
    <row r="947" spans="8:8" x14ac:dyDescent="0.25">
      <c r="H947" s="25"/>
    </row>
    <row r="948" spans="8:8" x14ac:dyDescent="0.25">
      <c r="H948" s="25"/>
    </row>
    <row r="949" spans="8:8" x14ac:dyDescent="0.25">
      <c r="H949" s="25"/>
    </row>
    <row r="950" spans="8:8" x14ac:dyDescent="0.25">
      <c r="H950" s="25"/>
    </row>
    <row r="951" spans="8:8" x14ac:dyDescent="0.25">
      <c r="H951" s="25"/>
    </row>
    <row r="952" spans="8:8" x14ac:dyDescent="0.25">
      <c r="H952" s="25"/>
    </row>
    <row r="953" spans="8:8" x14ac:dyDescent="0.25">
      <c r="H953" s="25"/>
    </row>
    <row r="954" spans="8:8" x14ac:dyDescent="0.25">
      <c r="H954" s="25"/>
    </row>
    <row r="955" spans="8:8" x14ac:dyDescent="0.25">
      <c r="H955" s="25"/>
    </row>
    <row r="956" spans="8:8" x14ac:dyDescent="0.25">
      <c r="H956" s="25"/>
    </row>
    <row r="957" spans="8:8" x14ac:dyDescent="0.25">
      <c r="H957" s="25"/>
    </row>
    <row r="958" spans="8:8" x14ac:dyDescent="0.25">
      <c r="H958" s="25"/>
    </row>
    <row r="959" spans="8:8" x14ac:dyDescent="0.25">
      <c r="H959" s="25"/>
    </row>
    <row r="960" spans="8:8" x14ac:dyDescent="0.25">
      <c r="H960" s="25"/>
    </row>
    <row r="961" spans="1:10" x14ac:dyDescent="0.25">
      <c r="H961" s="25"/>
    </row>
    <row r="962" spans="1:10" x14ac:dyDescent="0.25">
      <c r="H962" s="25"/>
    </row>
    <row r="963" spans="1:10" x14ac:dyDescent="0.25">
      <c r="H963" s="25"/>
    </row>
    <row r="964" spans="1:10" x14ac:dyDescent="0.25">
      <c r="H964" s="25"/>
    </row>
    <row r="965" spans="1:10" x14ac:dyDescent="0.25">
      <c r="H965" s="25"/>
    </row>
    <row r="966" spans="1:10" ht="13.8" thickBot="1" x14ac:dyDescent="0.3">
      <c r="H966" s="25"/>
    </row>
    <row r="967" spans="1:10" ht="14.4" thickBot="1" x14ac:dyDescent="0.3">
      <c r="D967" s="45" t="s">
        <v>477</v>
      </c>
      <c r="E967" s="16" t="s">
        <v>478</v>
      </c>
      <c r="F967" s="16" t="s">
        <v>479</v>
      </c>
      <c r="G967" s="16" t="s">
        <v>480</v>
      </c>
      <c r="H967" s="75" t="s">
        <v>481</v>
      </c>
      <c r="I967" s="16" t="s">
        <v>652</v>
      </c>
    </row>
    <row r="968" spans="1:10" ht="15.6" thickBot="1" x14ac:dyDescent="0.3">
      <c r="A968" s="76" t="s">
        <v>105</v>
      </c>
      <c r="B968" s="77" t="s">
        <v>289</v>
      </c>
      <c r="C968" s="25" t="s">
        <v>472</v>
      </c>
      <c r="D968" s="78" t="s">
        <v>856</v>
      </c>
      <c r="E968" s="25" t="s">
        <v>482</v>
      </c>
      <c r="F968" s="25" t="s">
        <v>483</v>
      </c>
      <c r="G968" s="25" t="s">
        <v>484</v>
      </c>
      <c r="H968" s="25" t="s">
        <v>485</v>
      </c>
      <c r="I968" s="25" t="s">
        <v>852</v>
      </c>
      <c r="J968" s="25" t="s">
        <v>898</v>
      </c>
    </row>
    <row r="969" spans="1:10" ht="15.6" thickBot="1" x14ac:dyDescent="0.3">
      <c r="A969" s="76" t="s">
        <v>106</v>
      </c>
      <c r="B969" s="79" t="s">
        <v>290</v>
      </c>
      <c r="C969" s="25" t="s">
        <v>473</v>
      </c>
      <c r="D969" s="78" t="s">
        <v>857</v>
      </c>
      <c r="E969" s="25" t="s">
        <v>486</v>
      </c>
      <c r="F969" s="25" t="s">
        <v>487</v>
      </c>
      <c r="G969" s="25" t="s">
        <v>484</v>
      </c>
      <c r="H969" s="25" t="s">
        <v>488</v>
      </c>
      <c r="I969" s="25" t="s">
        <v>852</v>
      </c>
      <c r="J969" s="25" t="s">
        <v>899</v>
      </c>
    </row>
    <row r="970" spans="1:10" ht="15.6" thickBot="1" x14ac:dyDescent="0.3">
      <c r="A970" s="76" t="s">
        <v>107</v>
      </c>
      <c r="B970" s="79" t="s">
        <v>291</v>
      </c>
      <c r="C970" s="80" t="s">
        <v>476</v>
      </c>
      <c r="D970" s="78" t="s">
        <v>858</v>
      </c>
      <c r="E970" s="25" t="s">
        <v>489</v>
      </c>
      <c r="F970" s="25" t="s">
        <v>490</v>
      </c>
      <c r="G970" s="25" t="s">
        <v>484</v>
      </c>
      <c r="H970" s="25" t="s">
        <v>491</v>
      </c>
      <c r="I970" s="25" t="s">
        <v>852</v>
      </c>
      <c r="J970" s="25" t="s">
        <v>900</v>
      </c>
    </row>
    <row r="971" spans="1:10" ht="15.6" thickBot="1" x14ac:dyDescent="0.3">
      <c r="A971" s="76" t="s">
        <v>108</v>
      </c>
      <c r="B971" s="79" t="s">
        <v>292</v>
      </c>
      <c r="C971" s="25" t="s">
        <v>474</v>
      </c>
      <c r="D971" s="78" t="s">
        <v>859</v>
      </c>
      <c r="E971" s="25" t="s">
        <v>492</v>
      </c>
      <c r="F971" s="25" t="s">
        <v>493</v>
      </c>
      <c r="G971" s="25" t="s">
        <v>484</v>
      </c>
      <c r="H971" s="25" t="s">
        <v>494</v>
      </c>
      <c r="I971" s="25" t="s">
        <v>852</v>
      </c>
      <c r="J971" s="25" t="s">
        <v>901</v>
      </c>
    </row>
    <row r="972" spans="1:10" ht="15.6" thickBot="1" x14ac:dyDescent="0.3">
      <c r="A972" s="76" t="s">
        <v>109</v>
      </c>
      <c r="B972" s="79" t="s">
        <v>293</v>
      </c>
      <c r="C972" s="80" t="s">
        <v>475</v>
      </c>
      <c r="D972" s="78" t="s">
        <v>860</v>
      </c>
      <c r="E972" s="25" t="s">
        <v>495</v>
      </c>
      <c r="F972" s="25" t="s">
        <v>496</v>
      </c>
      <c r="G972" s="25" t="s">
        <v>484</v>
      </c>
      <c r="H972" s="25" t="s">
        <v>497</v>
      </c>
      <c r="I972" s="25" t="s">
        <v>852</v>
      </c>
      <c r="J972" s="25" t="s">
        <v>902</v>
      </c>
    </row>
    <row r="973" spans="1:10" ht="15.6" thickBot="1" x14ac:dyDescent="0.3">
      <c r="A973" s="76" t="s">
        <v>110</v>
      </c>
      <c r="B973" s="79" t="s">
        <v>294</v>
      </c>
      <c r="D973" s="78">
        <v>104</v>
      </c>
      <c r="E973" s="25" t="s">
        <v>498</v>
      </c>
      <c r="F973" s="25" t="s">
        <v>499</v>
      </c>
      <c r="G973" s="25" t="s">
        <v>484</v>
      </c>
      <c r="H973" s="25" t="s">
        <v>500</v>
      </c>
      <c r="I973" s="25" t="s">
        <v>852</v>
      </c>
      <c r="J973" s="25" t="s">
        <v>903</v>
      </c>
    </row>
    <row r="974" spans="1:10" ht="15.6" thickBot="1" x14ac:dyDescent="0.3">
      <c r="A974" s="76" t="s">
        <v>111</v>
      </c>
      <c r="B974" s="79" t="s">
        <v>295</v>
      </c>
      <c r="D974" s="78" t="s">
        <v>861</v>
      </c>
      <c r="E974" s="25" t="s">
        <v>501</v>
      </c>
      <c r="F974" s="25" t="s">
        <v>502</v>
      </c>
      <c r="G974" s="25" t="s">
        <v>484</v>
      </c>
      <c r="H974" s="25" t="s">
        <v>503</v>
      </c>
      <c r="I974" s="25" t="s">
        <v>852</v>
      </c>
      <c r="J974" s="25" t="s">
        <v>904</v>
      </c>
    </row>
    <row r="975" spans="1:10" ht="15.6" thickBot="1" x14ac:dyDescent="0.3">
      <c r="A975" s="76" t="s">
        <v>112</v>
      </c>
      <c r="B975" s="79" t="s">
        <v>296</v>
      </c>
      <c r="D975" s="81" t="s">
        <v>1038</v>
      </c>
      <c r="E975" s="25" t="s">
        <v>504</v>
      </c>
      <c r="F975" s="25" t="s">
        <v>505</v>
      </c>
      <c r="G975" s="25" t="s">
        <v>506</v>
      </c>
      <c r="H975" s="25" t="s">
        <v>507</v>
      </c>
      <c r="I975" s="25" t="s">
        <v>852</v>
      </c>
      <c r="J975" s="25" t="s">
        <v>1039</v>
      </c>
    </row>
    <row r="976" spans="1:10" ht="15.6" thickBot="1" x14ac:dyDescent="0.3">
      <c r="A976" s="76" t="s">
        <v>113</v>
      </c>
      <c r="B976" s="79" t="s">
        <v>297</v>
      </c>
      <c r="D976" s="78" t="s">
        <v>862</v>
      </c>
      <c r="E976" s="25" t="s">
        <v>508</v>
      </c>
      <c r="F976" s="25" t="s">
        <v>509</v>
      </c>
      <c r="G976" s="25" t="s">
        <v>506</v>
      </c>
      <c r="H976" s="25" t="s">
        <v>510</v>
      </c>
      <c r="I976" s="25" t="s">
        <v>852</v>
      </c>
      <c r="J976" s="25" t="s">
        <v>905</v>
      </c>
    </row>
    <row r="977" spans="1:10" ht="15.6" thickBot="1" x14ac:dyDescent="0.3">
      <c r="A977" s="76" t="s">
        <v>114</v>
      </c>
      <c r="B977" s="79" t="s">
        <v>298</v>
      </c>
      <c r="D977" s="81" t="s">
        <v>1038</v>
      </c>
      <c r="E977" s="25" t="s">
        <v>511</v>
      </c>
      <c r="F977" s="25" t="s">
        <v>512</v>
      </c>
      <c r="G977" s="25" t="s">
        <v>506</v>
      </c>
      <c r="H977" s="25" t="s">
        <v>513</v>
      </c>
      <c r="I977" s="25" t="s">
        <v>852</v>
      </c>
      <c r="J977" s="25" t="s">
        <v>1040</v>
      </c>
    </row>
    <row r="978" spans="1:10" ht="15.6" thickBot="1" x14ac:dyDescent="0.3">
      <c r="A978" s="76" t="s">
        <v>115</v>
      </c>
      <c r="B978" s="79" t="s">
        <v>299</v>
      </c>
      <c r="D978" s="78" t="s">
        <v>863</v>
      </c>
      <c r="E978" s="25" t="s">
        <v>514</v>
      </c>
      <c r="F978" s="25" t="s">
        <v>515</v>
      </c>
      <c r="G978" s="25" t="s">
        <v>516</v>
      </c>
      <c r="H978" s="25" t="s">
        <v>517</v>
      </c>
      <c r="I978" s="25" t="s">
        <v>852</v>
      </c>
      <c r="J978" s="25" t="s">
        <v>906</v>
      </c>
    </row>
    <row r="979" spans="1:10" ht="15.6" thickBot="1" x14ac:dyDescent="0.3">
      <c r="A979" s="76" t="s">
        <v>116</v>
      </c>
      <c r="B979" s="79" t="s">
        <v>300</v>
      </c>
      <c r="D979" s="78" t="s">
        <v>864</v>
      </c>
      <c r="E979" s="25" t="s">
        <v>518</v>
      </c>
      <c r="F979" s="25" t="s">
        <v>519</v>
      </c>
      <c r="G979" s="25" t="s">
        <v>506</v>
      </c>
      <c r="H979" s="25" t="s">
        <v>520</v>
      </c>
      <c r="I979" s="25" t="s">
        <v>852</v>
      </c>
      <c r="J979" s="25" t="s">
        <v>907</v>
      </c>
    </row>
    <row r="980" spans="1:10" ht="15.6" thickBot="1" x14ac:dyDescent="0.3">
      <c r="A980" s="76" t="s">
        <v>117</v>
      </c>
      <c r="B980" s="79" t="s">
        <v>301</v>
      </c>
      <c r="D980" s="78" t="s">
        <v>865</v>
      </c>
      <c r="E980" s="25" t="s">
        <v>521</v>
      </c>
      <c r="F980" s="25" t="s">
        <v>522</v>
      </c>
      <c r="G980" s="25" t="s">
        <v>506</v>
      </c>
      <c r="H980" s="25" t="s">
        <v>523</v>
      </c>
      <c r="I980" s="25" t="s">
        <v>852</v>
      </c>
      <c r="J980" s="25" t="s">
        <v>908</v>
      </c>
    </row>
    <row r="981" spans="1:10" ht="15.6" thickBot="1" x14ac:dyDescent="0.3">
      <c r="A981" s="76" t="s">
        <v>118</v>
      </c>
      <c r="B981" s="79" t="s">
        <v>302</v>
      </c>
      <c r="D981" s="78" t="s">
        <v>866</v>
      </c>
      <c r="E981" s="25" t="s">
        <v>524</v>
      </c>
      <c r="F981" s="25" t="s">
        <v>525</v>
      </c>
      <c r="G981" s="25" t="s">
        <v>506</v>
      </c>
      <c r="H981" s="25" t="s">
        <v>526</v>
      </c>
      <c r="I981" s="25" t="s">
        <v>852</v>
      </c>
      <c r="J981" s="25" t="s">
        <v>909</v>
      </c>
    </row>
    <row r="982" spans="1:10" ht="15.6" thickBot="1" x14ac:dyDescent="0.3">
      <c r="A982" s="76" t="s">
        <v>119</v>
      </c>
      <c r="B982" s="79" t="s">
        <v>303</v>
      </c>
      <c r="D982" s="78" t="s">
        <v>867</v>
      </c>
      <c r="E982" s="25" t="s">
        <v>527</v>
      </c>
      <c r="F982" s="25" t="s">
        <v>528</v>
      </c>
      <c r="G982" s="25" t="s">
        <v>506</v>
      </c>
      <c r="H982" s="25" t="s">
        <v>529</v>
      </c>
      <c r="I982" s="25" t="s">
        <v>852</v>
      </c>
      <c r="J982" s="25" t="s">
        <v>910</v>
      </c>
    </row>
    <row r="983" spans="1:10" ht="15.6" thickBot="1" x14ac:dyDescent="0.3">
      <c r="A983" s="76" t="s">
        <v>120</v>
      </c>
      <c r="B983" s="79" t="s">
        <v>304</v>
      </c>
      <c r="D983" s="78" t="s">
        <v>868</v>
      </c>
      <c r="E983" s="25" t="s">
        <v>530</v>
      </c>
      <c r="F983" s="25" t="s">
        <v>531</v>
      </c>
      <c r="G983" s="25" t="s">
        <v>855</v>
      </c>
      <c r="H983" s="25" t="s">
        <v>532</v>
      </c>
      <c r="I983" s="25" t="s">
        <v>852</v>
      </c>
      <c r="J983" s="25" t="s">
        <v>911</v>
      </c>
    </row>
    <row r="984" spans="1:10" ht="15.6" thickBot="1" x14ac:dyDescent="0.3">
      <c r="A984" s="76" t="s">
        <v>121</v>
      </c>
      <c r="B984" s="79" t="s">
        <v>305</v>
      </c>
      <c r="D984" s="78">
        <v>719</v>
      </c>
      <c r="E984" s="25" t="s">
        <v>533</v>
      </c>
      <c r="F984" s="25" t="s">
        <v>534</v>
      </c>
      <c r="G984" s="25" t="s">
        <v>855</v>
      </c>
      <c r="H984" s="25" t="s">
        <v>535</v>
      </c>
      <c r="I984" s="25" t="s">
        <v>852</v>
      </c>
      <c r="J984" s="25" t="s">
        <v>912</v>
      </c>
    </row>
    <row r="985" spans="1:10" ht="15.6" thickBot="1" x14ac:dyDescent="0.3">
      <c r="A985" s="76" t="s">
        <v>122</v>
      </c>
      <c r="B985" s="79" t="s">
        <v>306</v>
      </c>
      <c r="D985" s="78">
        <v>107</v>
      </c>
      <c r="E985" s="25" t="s">
        <v>536</v>
      </c>
      <c r="F985" s="25" t="s">
        <v>537</v>
      </c>
      <c r="G985" s="25" t="s">
        <v>855</v>
      </c>
      <c r="H985" s="25" t="s">
        <v>538</v>
      </c>
      <c r="I985" s="25" t="s">
        <v>852</v>
      </c>
      <c r="J985" s="25" t="s">
        <v>913</v>
      </c>
    </row>
    <row r="986" spans="1:10" ht="15.6" thickBot="1" x14ac:dyDescent="0.3">
      <c r="A986" s="76" t="s">
        <v>123</v>
      </c>
      <c r="B986" s="79" t="s">
        <v>307</v>
      </c>
      <c r="D986" s="78">
        <v>318</v>
      </c>
      <c r="E986" s="25" t="s">
        <v>539</v>
      </c>
      <c r="F986" s="25" t="s">
        <v>540</v>
      </c>
      <c r="G986" s="25" t="s">
        <v>855</v>
      </c>
      <c r="H986" s="25" t="s">
        <v>541</v>
      </c>
      <c r="I986" s="25" t="s">
        <v>852</v>
      </c>
      <c r="J986" s="25" t="s">
        <v>914</v>
      </c>
    </row>
    <row r="987" spans="1:10" ht="15.6" thickBot="1" x14ac:dyDescent="0.3">
      <c r="A987" s="76" t="s">
        <v>124</v>
      </c>
      <c r="B987" s="79" t="s">
        <v>308</v>
      </c>
      <c r="D987" s="78">
        <v>218</v>
      </c>
      <c r="E987" s="25" t="s">
        <v>542</v>
      </c>
      <c r="F987" s="25" t="s">
        <v>543</v>
      </c>
      <c r="G987" s="25" t="s">
        <v>855</v>
      </c>
      <c r="H987" s="25" t="s">
        <v>544</v>
      </c>
      <c r="I987" s="25" t="s">
        <v>852</v>
      </c>
      <c r="J987" s="25" t="s">
        <v>915</v>
      </c>
    </row>
    <row r="988" spans="1:10" ht="15.6" thickBot="1" x14ac:dyDescent="0.3">
      <c r="A988" s="76" t="s">
        <v>125</v>
      </c>
      <c r="B988" s="79" t="s">
        <v>309</v>
      </c>
      <c r="D988" s="78">
        <v>208</v>
      </c>
      <c r="E988" s="25" t="s">
        <v>545</v>
      </c>
      <c r="F988" s="25" t="s">
        <v>546</v>
      </c>
      <c r="G988" s="25" t="s">
        <v>855</v>
      </c>
      <c r="H988" s="25" t="s">
        <v>547</v>
      </c>
      <c r="I988" s="25" t="s">
        <v>852</v>
      </c>
      <c r="J988" s="25" t="s">
        <v>916</v>
      </c>
    </row>
    <row r="989" spans="1:10" ht="15.6" thickBot="1" x14ac:dyDescent="0.3">
      <c r="A989" s="76" t="s">
        <v>126</v>
      </c>
      <c r="B989" s="79" t="s">
        <v>310</v>
      </c>
      <c r="D989" s="78">
        <v>263</v>
      </c>
      <c r="E989" s="25" t="s">
        <v>548</v>
      </c>
      <c r="F989" s="25" t="s">
        <v>549</v>
      </c>
      <c r="G989" s="25" t="s">
        <v>855</v>
      </c>
      <c r="H989" s="25" t="s">
        <v>550</v>
      </c>
      <c r="I989" s="25" t="s">
        <v>852</v>
      </c>
      <c r="J989" s="25" t="s">
        <v>917</v>
      </c>
    </row>
    <row r="990" spans="1:10" ht="15.6" thickBot="1" x14ac:dyDescent="0.3">
      <c r="A990" s="76" t="s">
        <v>127</v>
      </c>
      <c r="B990" s="79" t="s">
        <v>311</v>
      </c>
      <c r="D990" s="78">
        <v>263</v>
      </c>
      <c r="E990" s="25" t="s">
        <v>551</v>
      </c>
      <c r="F990" s="25" t="s">
        <v>552</v>
      </c>
      <c r="G990" s="25" t="s">
        <v>855</v>
      </c>
      <c r="H990" s="25">
        <v>0</v>
      </c>
      <c r="I990" s="25" t="s">
        <v>852</v>
      </c>
      <c r="J990" s="25" t="s">
        <v>918</v>
      </c>
    </row>
    <row r="991" spans="1:10" ht="15.6" thickBot="1" x14ac:dyDescent="0.3">
      <c r="A991" s="76" t="s">
        <v>128</v>
      </c>
      <c r="B991" s="79" t="s">
        <v>312</v>
      </c>
      <c r="D991" s="78">
        <v>745</v>
      </c>
      <c r="E991" s="25" t="s">
        <v>553</v>
      </c>
      <c r="F991" s="25" t="s">
        <v>554</v>
      </c>
      <c r="G991" s="25" t="s">
        <v>855</v>
      </c>
      <c r="H991" s="25" t="s">
        <v>555</v>
      </c>
      <c r="I991" s="25" t="s">
        <v>852</v>
      </c>
      <c r="J991" s="25" t="s">
        <v>919</v>
      </c>
    </row>
    <row r="992" spans="1:10" ht="15.6" thickBot="1" x14ac:dyDescent="0.3">
      <c r="A992" s="76" t="s">
        <v>129</v>
      </c>
      <c r="B992" s="79" t="s">
        <v>313</v>
      </c>
      <c r="D992" s="78">
        <v>721</v>
      </c>
      <c r="E992" s="25" t="s">
        <v>556</v>
      </c>
      <c r="F992" s="25" t="s">
        <v>557</v>
      </c>
      <c r="G992" s="25" t="s">
        <v>855</v>
      </c>
      <c r="H992" s="25" t="s">
        <v>558</v>
      </c>
      <c r="I992" s="25" t="s">
        <v>852</v>
      </c>
      <c r="J992" s="25" t="s">
        <v>920</v>
      </c>
    </row>
    <row r="993" spans="1:10" ht="15.6" thickBot="1" x14ac:dyDescent="0.3">
      <c r="A993" s="76" t="s">
        <v>130</v>
      </c>
      <c r="B993" s="79" t="s">
        <v>314</v>
      </c>
      <c r="D993" s="78">
        <v>505</v>
      </c>
      <c r="E993" s="25" t="s">
        <v>559</v>
      </c>
      <c r="F993" s="25">
        <v>0</v>
      </c>
      <c r="G993" s="25" t="s">
        <v>855</v>
      </c>
      <c r="H993" s="25" t="s">
        <v>560</v>
      </c>
      <c r="I993" s="25" t="s">
        <v>852</v>
      </c>
      <c r="J993" s="25" t="s">
        <v>921</v>
      </c>
    </row>
    <row r="994" spans="1:10" ht="15.6" thickBot="1" x14ac:dyDescent="0.3">
      <c r="A994" s="76" t="s">
        <v>131</v>
      </c>
      <c r="B994" s="79" t="s">
        <v>315</v>
      </c>
      <c r="D994" s="78">
        <v>229</v>
      </c>
      <c r="E994" s="25" t="s">
        <v>561</v>
      </c>
      <c r="F994" s="25" t="s">
        <v>562</v>
      </c>
      <c r="G994" s="25" t="s">
        <v>855</v>
      </c>
      <c r="H994" s="25" t="s">
        <v>563</v>
      </c>
      <c r="I994" s="25" t="s">
        <v>852</v>
      </c>
      <c r="J994" s="25" t="s">
        <v>922</v>
      </c>
    </row>
    <row r="995" spans="1:10" ht="15.6" thickBot="1" x14ac:dyDescent="0.3">
      <c r="A995" s="76" t="s">
        <v>132</v>
      </c>
      <c r="B995" s="79" t="s">
        <v>316</v>
      </c>
      <c r="D995" s="78">
        <v>707</v>
      </c>
      <c r="E995" s="25" t="s">
        <v>564</v>
      </c>
      <c r="F995" s="25" t="s">
        <v>565</v>
      </c>
      <c r="G995" s="25" t="s">
        <v>855</v>
      </c>
      <c r="H995" s="25" t="s">
        <v>566</v>
      </c>
      <c r="I995" s="25" t="s">
        <v>852</v>
      </c>
      <c r="J995" s="25" t="s">
        <v>923</v>
      </c>
    </row>
    <row r="996" spans="1:10" ht="15.6" thickBot="1" x14ac:dyDescent="0.3">
      <c r="A996" s="76" t="s">
        <v>133</v>
      </c>
      <c r="B996" s="79" t="s">
        <v>317</v>
      </c>
      <c r="D996" s="78">
        <v>265</v>
      </c>
      <c r="E996" s="25" t="s">
        <v>567</v>
      </c>
      <c r="F996" s="25" t="s">
        <v>568</v>
      </c>
      <c r="G996" s="25" t="s">
        <v>855</v>
      </c>
      <c r="H996" s="25" t="s">
        <v>569</v>
      </c>
      <c r="I996" s="25" t="s">
        <v>852</v>
      </c>
      <c r="J996" s="25" t="s">
        <v>924</v>
      </c>
    </row>
    <row r="997" spans="1:10" ht="15.6" thickBot="1" x14ac:dyDescent="0.3">
      <c r="A997" s="76" t="s">
        <v>134</v>
      </c>
      <c r="B997" s="79" t="s">
        <v>318</v>
      </c>
      <c r="D997" s="78">
        <v>224</v>
      </c>
      <c r="E997" s="25" t="s">
        <v>570</v>
      </c>
      <c r="F997" s="25" t="s">
        <v>571</v>
      </c>
      <c r="G997" s="25" t="s">
        <v>855</v>
      </c>
      <c r="H997" s="25" t="s">
        <v>572</v>
      </c>
      <c r="I997" s="25" t="s">
        <v>852</v>
      </c>
      <c r="J997" s="25" t="s">
        <v>925</v>
      </c>
    </row>
    <row r="998" spans="1:10" ht="15.6" thickBot="1" x14ac:dyDescent="0.3">
      <c r="A998" s="76" t="s">
        <v>135</v>
      </c>
      <c r="B998" s="79" t="s">
        <v>319</v>
      </c>
      <c r="D998" s="78">
        <v>612</v>
      </c>
      <c r="E998" s="25" t="s">
        <v>573</v>
      </c>
      <c r="F998" s="25" t="s">
        <v>574</v>
      </c>
      <c r="G998" s="25" t="s">
        <v>855</v>
      </c>
      <c r="H998" s="25" t="s">
        <v>575</v>
      </c>
      <c r="I998" s="25" t="s">
        <v>852</v>
      </c>
      <c r="J998" s="25" t="s">
        <v>926</v>
      </c>
    </row>
    <row r="999" spans="1:10" ht="15.6" thickBot="1" x14ac:dyDescent="0.3">
      <c r="A999" s="76" t="s">
        <v>136</v>
      </c>
      <c r="B999" s="79" t="s">
        <v>320</v>
      </c>
      <c r="D999" s="78">
        <v>604</v>
      </c>
      <c r="E999" s="25" t="s">
        <v>576</v>
      </c>
      <c r="F999" s="25" t="s">
        <v>577</v>
      </c>
      <c r="G999" s="25" t="s">
        <v>855</v>
      </c>
      <c r="H999" s="25" t="s">
        <v>578</v>
      </c>
      <c r="I999" s="25" t="s">
        <v>852</v>
      </c>
      <c r="J999" s="25" t="s">
        <v>927</v>
      </c>
    </row>
    <row r="1000" spans="1:10" ht="15.6" thickBot="1" x14ac:dyDescent="0.3">
      <c r="A1000" s="76" t="s">
        <v>137</v>
      </c>
      <c r="B1000" s="79" t="s">
        <v>321</v>
      </c>
      <c r="D1000" s="78">
        <v>320</v>
      </c>
      <c r="E1000" s="25" t="s">
        <v>579</v>
      </c>
      <c r="F1000" s="25" t="s">
        <v>580</v>
      </c>
      <c r="G1000" s="25" t="s">
        <v>855</v>
      </c>
      <c r="H1000" s="25" t="s">
        <v>581</v>
      </c>
      <c r="I1000" s="25" t="s">
        <v>852</v>
      </c>
      <c r="J1000" s="25" t="s">
        <v>928</v>
      </c>
    </row>
    <row r="1001" spans="1:10" ht="15.6" thickBot="1" x14ac:dyDescent="0.3">
      <c r="A1001" s="76" t="s">
        <v>138</v>
      </c>
      <c r="B1001" s="79" t="s">
        <v>322</v>
      </c>
      <c r="D1001" s="78">
        <v>630</v>
      </c>
      <c r="E1001" s="25" t="s">
        <v>582</v>
      </c>
      <c r="F1001" s="25" t="s">
        <v>583</v>
      </c>
      <c r="G1001" s="25" t="s">
        <v>855</v>
      </c>
      <c r="H1001" s="25" t="s">
        <v>584</v>
      </c>
      <c r="I1001" s="25" t="s">
        <v>852</v>
      </c>
      <c r="J1001" s="25" t="s">
        <v>929</v>
      </c>
    </row>
    <row r="1002" spans="1:10" ht="15.6" thickBot="1" x14ac:dyDescent="0.3">
      <c r="A1002" s="76" t="s">
        <v>139</v>
      </c>
      <c r="B1002" s="79" t="s">
        <v>323</v>
      </c>
      <c r="D1002" s="78" t="s">
        <v>869</v>
      </c>
      <c r="E1002" s="25" t="s">
        <v>585</v>
      </c>
      <c r="F1002" s="25" t="s">
        <v>586</v>
      </c>
      <c r="G1002" s="25" t="s">
        <v>855</v>
      </c>
      <c r="H1002" s="25" t="s">
        <v>587</v>
      </c>
      <c r="I1002" s="25" t="s">
        <v>852</v>
      </c>
      <c r="J1002" s="25" t="s">
        <v>930</v>
      </c>
    </row>
    <row r="1003" spans="1:10" ht="15.6" thickBot="1" x14ac:dyDescent="0.3">
      <c r="A1003" s="76" t="s">
        <v>140</v>
      </c>
      <c r="B1003" s="79" t="s">
        <v>324</v>
      </c>
      <c r="D1003" s="78">
        <v>184</v>
      </c>
      <c r="E1003" s="25" t="s">
        <v>588</v>
      </c>
      <c r="F1003" s="25" t="s">
        <v>589</v>
      </c>
      <c r="G1003" s="25" t="s">
        <v>855</v>
      </c>
      <c r="H1003" s="25" t="s">
        <v>590</v>
      </c>
      <c r="I1003" s="25" t="s">
        <v>852</v>
      </c>
      <c r="J1003" s="25" t="s">
        <v>931</v>
      </c>
    </row>
    <row r="1004" spans="1:10" ht="15.6" thickBot="1" x14ac:dyDescent="0.3">
      <c r="A1004" s="76" t="s">
        <v>141</v>
      </c>
      <c r="B1004" s="79" t="s">
        <v>325</v>
      </c>
      <c r="D1004" s="78">
        <v>479</v>
      </c>
      <c r="E1004" s="25" t="s">
        <v>591</v>
      </c>
      <c r="F1004" s="25" t="s">
        <v>592</v>
      </c>
      <c r="G1004" s="25" t="s">
        <v>855</v>
      </c>
      <c r="H1004" s="25" t="s">
        <v>593</v>
      </c>
      <c r="I1004" s="25" t="s">
        <v>852</v>
      </c>
      <c r="J1004" s="25" t="s">
        <v>932</v>
      </c>
    </row>
    <row r="1005" spans="1:10" ht="15.6" thickBot="1" x14ac:dyDescent="0.3">
      <c r="A1005" s="76" t="s">
        <v>142</v>
      </c>
      <c r="B1005" s="79" t="s">
        <v>326</v>
      </c>
      <c r="D1005" s="78" t="s">
        <v>594</v>
      </c>
      <c r="E1005" s="25" t="s">
        <v>595</v>
      </c>
      <c r="F1005" s="25" t="s">
        <v>596</v>
      </c>
      <c r="G1005" s="25" t="s">
        <v>855</v>
      </c>
      <c r="H1005" s="25" t="s">
        <v>597</v>
      </c>
      <c r="I1005" s="25" t="s">
        <v>852</v>
      </c>
      <c r="J1005" s="25" t="s">
        <v>933</v>
      </c>
    </row>
    <row r="1006" spans="1:10" ht="15.6" thickBot="1" x14ac:dyDescent="0.3">
      <c r="A1006" s="76" t="s">
        <v>143</v>
      </c>
      <c r="B1006" s="79" t="s">
        <v>327</v>
      </c>
      <c r="D1006" s="78">
        <v>389</v>
      </c>
      <c r="E1006" s="25" t="s">
        <v>598</v>
      </c>
      <c r="F1006" s="25" t="s">
        <v>599</v>
      </c>
      <c r="G1006" s="25" t="s">
        <v>855</v>
      </c>
      <c r="H1006" s="25" t="s">
        <v>600</v>
      </c>
      <c r="I1006" s="25" t="s">
        <v>852</v>
      </c>
      <c r="J1006" s="25" t="s">
        <v>934</v>
      </c>
    </row>
    <row r="1007" spans="1:10" ht="15.6" thickBot="1" x14ac:dyDescent="0.3">
      <c r="A1007" s="76" t="s">
        <v>144</v>
      </c>
      <c r="B1007" s="79" t="s">
        <v>328</v>
      </c>
      <c r="D1007" s="78">
        <v>746</v>
      </c>
      <c r="E1007" s="25" t="s">
        <v>601</v>
      </c>
      <c r="F1007" s="25" t="s">
        <v>602</v>
      </c>
      <c r="G1007" s="25" t="s">
        <v>855</v>
      </c>
      <c r="H1007" s="25" t="s">
        <v>603</v>
      </c>
      <c r="I1007" s="25" t="s">
        <v>852</v>
      </c>
      <c r="J1007" s="25" t="s">
        <v>935</v>
      </c>
    </row>
    <row r="1008" spans="1:10" ht="15.6" thickBot="1" x14ac:dyDescent="0.3">
      <c r="A1008" s="76" t="s">
        <v>145</v>
      </c>
      <c r="B1008" s="79" t="s">
        <v>329</v>
      </c>
      <c r="D1008" s="78">
        <v>738</v>
      </c>
      <c r="E1008" s="25" t="s">
        <v>604</v>
      </c>
      <c r="F1008" s="25" t="s">
        <v>605</v>
      </c>
      <c r="G1008" s="25" t="s">
        <v>855</v>
      </c>
      <c r="H1008" s="25" t="s">
        <v>606</v>
      </c>
      <c r="I1008" s="25" t="s">
        <v>852</v>
      </c>
      <c r="J1008" s="25" t="s">
        <v>936</v>
      </c>
    </row>
    <row r="1009" spans="1:10" ht="15.6" thickBot="1" x14ac:dyDescent="0.3">
      <c r="A1009" s="76" t="s">
        <v>146</v>
      </c>
      <c r="B1009" s="79" t="s">
        <v>330</v>
      </c>
      <c r="D1009" s="78">
        <v>623</v>
      </c>
      <c r="E1009" s="25" t="s">
        <v>607</v>
      </c>
      <c r="F1009" s="25" t="s">
        <v>608</v>
      </c>
      <c r="G1009" s="25" t="s">
        <v>855</v>
      </c>
      <c r="H1009" s="25" t="s">
        <v>609</v>
      </c>
      <c r="I1009" s="25" t="s">
        <v>852</v>
      </c>
      <c r="J1009" s="25" t="s">
        <v>937</v>
      </c>
    </row>
    <row r="1010" spans="1:10" ht="15.6" thickBot="1" x14ac:dyDescent="0.3">
      <c r="A1010" s="76" t="s">
        <v>147</v>
      </c>
      <c r="B1010" s="79" t="s">
        <v>331</v>
      </c>
      <c r="D1010" s="78">
        <v>611</v>
      </c>
      <c r="E1010" s="25" t="s">
        <v>610</v>
      </c>
      <c r="F1010" s="25" t="s">
        <v>226</v>
      </c>
      <c r="G1010" s="25" t="s">
        <v>855</v>
      </c>
      <c r="H1010" s="25" t="s">
        <v>611</v>
      </c>
      <c r="I1010" s="25" t="s">
        <v>852</v>
      </c>
      <c r="J1010" s="25" t="s">
        <v>938</v>
      </c>
    </row>
    <row r="1011" spans="1:10" ht="15.6" thickBot="1" x14ac:dyDescent="0.3">
      <c r="A1011" s="76" t="s">
        <v>148</v>
      </c>
      <c r="B1011" s="79" t="s">
        <v>332</v>
      </c>
      <c r="D1011" s="78">
        <v>643</v>
      </c>
      <c r="E1011" s="25" t="s">
        <v>612</v>
      </c>
      <c r="F1011" s="25" t="s">
        <v>613</v>
      </c>
      <c r="G1011" s="25" t="s">
        <v>855</v>
      </c>
      <c r="H1011" s="25" t="s">
        <v>614</v>
      </c>
      <c r="I1011" s="25" t="s">
        <v>852</v>
      </c>
      <c r="J1011" s="25" t="s">
        <v>939</v>
      </c>
    </row>
    <row r="1012" spans="1:10" ht="15.6" thickBot="1" x14ac:dyDescent="0.3">
      <c r="A1012" s="76" t="s">
        <v>149</v>
      </c>
      <c r="B1012" s="79" t="s">
        <v>333</v>
      </c>
      <c r="D1012" s="78">
        <v>638</v>
      </c>
      <c r="E1012" s="25" t="s">
        <v>615</v>
      </c>
      <c r="F1012" s="25" t="s">
        <v>616</v>
      </c>
      <c r="G1012" s="25" t="s">
        <v>855</v>
      </c>
      <c r="H1012" s="25" t="s">
        <v>617</v>
      </c>
      <c r="I1012" s="25" t="s">
        <v>852</v>
      </c>
      <c r="J1012" s="25" t="s">
        <v>940</v>
      </c>
    </row>
    <row r="1013" spans="1:10" ht="15.6" thickBot="1" x14ac:dyDescent="0.3">
      <c r="A1013" s="76" t="s">
        <v>150</v>
      </c>
      <c r="B1013" s="79" t="s">
        <v>334</v>
      </c>
      <c r="D1013" s="78">
        <v>654</v>
      </c>
      <c r="E1013" s="25" t="s">
        <v>618</v>
      </c>
      <c r="F1013" s="25" t="s">
        <v>619</v>
      </c>
      <c r="G1013" s="25" t="s">
        <v>855</v>
      </c>
      <c r="H1013" s="25" t="s">
        <v>620</v>
      </c>
      <c r="I1013" s="25" t="s">
        <v>852</v>
      </c>
      <c r="J1013" s="25" t="s">
        <v>941</v>
      </c>
    </row>
    <row r="1014" spans="1:10" ht="15.6" thickBot="1" x14ac:dyDescent="0.3">
      <c r="A1014" s="76" t="s">
        <v>151</v>
      </c>
      <c r="B1014" s="79" t="s">
        <v>335</v>
      </c>
      <c r="D1014" s="78">
        <v>453</v>
      </c>
      <c r="E1014" s="25" t="s">
        <v>621</v>
      </c>
      <c r="F1014" s="25" t="s">
        <v>622</v>
      </c>
      <c r="G1014" s="25" t="s">
        <v>855</v>
      </c>
      <c r="H1014" s="25" t="s">
        <v>623</v>
      </c>
      <c r="I1014" s="25" t="s">
        <v>852</v>
      </c>
      <c r="J1014" s="25" t="s">
        <v>942</v>
      </c>
    </row>
    <row r="1015" spans="1:10" ht="15.6" thickBot="1" x14ac:dyDescent="0.3">
      <c r="A1015" s="76" t="s">
        <v>152</v>
      </c>
      <c r="B1015" s="79" t="s">
        <v>336</v>
      </c>
      <c r="D1015" s="78">
        <v>422</v>
      </c>
      <c r="E1015" s="25" t="s">
        <v>624</v>
      </c>
      <c r="F1015" s="25" t="s">
        <v>625</v>
      </c>
      <c r="G1015" s="25" t="s">
        <v>855</v>
      </c>
      <c r="H1015" s="25" t="s">
        <v>626</v>
      </c>
      <c r="I1015" s="25" t="s">
        <v>852</v>
      </c>
      <c r="J1015" s="25" t="s">
        <v>943</v>
      </c>
    </row>
    <row r="1016" spans="1:10" ht="15.6" thickBot="1" x14ac:dyDescent="0.3">
      <c r="A1016" s="76" t="s">
        <v>153</v>
      </c>
      <c r="B1016" s="79" t="s">
        <v>337</v>
      </c>
      <c r="D1016" s="78" t="s">
        <v>870</v>
      </c>
      <c r="E1016" s="25" t="s">
        <v>627</v>
      </c>
      <c r="F1016" s="25" t="s">
        <v>628</v>
      </c>
      <c r="G1016" s="25" t="s">
        <v>855</v>
      </c>
      <c r="H1016" s="25" t="s">
        <v>629</v>
      </c>
      <c r="I1016" s="25" t="s">
        <v>852</v>
      </c>
      <c r="J1016" s="25" t="s">
        <v>944</v>
      </c>
    </row>
    <row r="1017" spans="1:10" ht="15.6" thickBot="1" x14ac:dyDescent="0.3">
      <c r="A1017" s="76" t="s">
        <v>154</v>
      </c>
      <c r="B1017" s="79" t="s">
        <v>338</v>
      </c>
      <c r="D1017" s="78">
        <v>637</v>
      </c>
      <c r="E1017" s="25" t="s">
        <v>630</v>
      </c>
      <c r="F1017" s="25" t="s">
        <v>631</v>
      </c>
      <c r="G1017" s="25" t="s">
        <v>855</v>
      </c>
      <c r="H1017" s="25" t="s">
        <v>632</v>
      </c>
      <c r="I1017" s="25" t="s">
        <v>852</v>
      </c>
      <c r="J1017" s="25" t="s">
        <v>945</v>
      </c>
    </row>
    <row r="1018" spans="1:10" ht="15.6" thickBot="1" x14ac:dyDescent="0.3">
      <c r="A1018" s="76" t="s">
        <v>155</v>
      </c>
      <c r="B1018" s="79" t="s">
        <v>339</v>
      </c>
      <c r="D1018" s="78" t="s">
        <v>871</v>
      </c>
      <c r="E1018" s="25" t="s">
        <v>633</v>
      </c>
      <c r="F1018" s="25" t="s">
        <v>634</v>
      </c>
      <c r="G1018" s="25" t="s">
        <v>855</v>
      </c>
      <c r="H1018" s="25" t="s">
        <v>635</v>
      </c>
      <c r="I1018" s="25" t="s">
        <v>852</v>
      </c>
      <c r="J1018" s="25" t="s">
        <v>946</v>
      </c>
    </row>
    <row r="1019" spans="1:10" ht="15.6" thickBot="1" x14ac:dyDescent="0.3">
      <c r="A1019" s="76" t="s">
        <v>156</v>
      </c>
      <c r="B1019" s="79" t="s">
        <v>340</v>
      </c>
      <c r="D1019" s="78">
        <v>655</v>
      </c>
      <c r="E1019" s="25" t="s">
        <v>636</v>
      </c>
      <c r="F1019" s="25" t="s">
        <v>637</v>
      </c>
      <c r="G1019" s="25" t="s">
        <v>855</v>
      </c>
      <c r="H1019" s="25" t="s">
        <v>638</v>
      </c>
      <c r="I1019" s="25" t="s">
        <v>852</v>
      </c>
      <c r="J1019" s="25" t="s">
        <v>947</v>
      </c>
    </row>
    <row r="1020" spans="1:10" ht="15.6" thickBot="1" x14ac:dyDescent="0.3">
      <c r="A1020" s="76" t="s">
        <v>157</v>
      </c>
      <c r="B1020" s="79" t="s">
        <v>341</v>
      </c>
      <c r="D1020" s="78">
        <v>237</v>
      </c>
      <c r="E1020" s="25" t="s">
        <v>639</v>
      </c>
      <c r="F1020" s="25" t="s">
        <v>639</v>
      </c>
      <c r="G1020" s="25" t="s">
        <v>855</v>
      </c>
      <c r="H1020" s="25" t="s">
        <v>640</v>
      </c>
      <c r="I1020" s="25" t="s">
        <v>852</v>
      </c>
      <c r="J1020" s="25" t="s">
        <v>948</v>
      </c>
    </row>
    <row r="1021" spans="1:10" ht="15.6" thickBot="1" x14ac:dyDescent="0.3">
      <c r="A1021" s="76" t="s">
        <v>158</v>
      </c>
      <c r="B1021" s="79" t="s">
        <v>342</v>
      </c>
      <c r="D1021" s="78">
        <v>399</v>
      </c>
      <c r="E1021" s="25" t="s">
        <v>641</v>
      </c>
      <c r="F1021" s="25" t="s">
        <v>642</v>
      </c>
      <c r="G1021" s="25" t="s">
        <v>855</v>
      </c>
      <c r="H1021" s="25" t="s">
        <v>643</v>
      </c>
      <c r="I1021" s="25" t="s">
        <v>852</v>
      </c>
      <c r="J1021" s="25" t="s">
        <v>949</v>
      </c>
    </row>
    <row r="1022" spans="1:10" ht="15.6" thickBot="1" x14ac:dyDescent="0.3">
      <c r="A1022" s="76" t="s">
        <v>159</v>
      </c>
      <c r="B1022" s="79" t="s">
        <v>343</v>
      </c>
      <c r="D1022" s="78">
        <v>341</v>
      </c>
      <c r="E1022" s="25" t="s">
        <v>644</v>
      </c>
      <c r="F1022" s="25" t="s">
        <v>645</v>
      </c>
      <c r="G1022" s="25" t="s">
        <v>855</v>
      </c>
      <c r="H1022" s="25" t="s">
        <v>646</v>
      </c>
      <c r="I1022" s="25" t="s">
        <v>852</v>
      </c>
      <c r="J1022" s="25" t="s">
        <v>950</v>
      </c>
    </row>
    <row r="1023" spans="1:10" ht="15.6" thickBot="1" x14ac:dyDescent="0.3">
      <c r="A1023" s="76" t="s">
        <v>160</v>
      </c>
      <c r="B1023" s="79" t="s">
        <v>344</v>
      </c>
      <c r="D1023" s="78">
        <v>756</v>
      </c>
      <c r="E1023" s="25" t="s">
        <v>872</v>
      </c>
      <c r="F1023" s="25" t="s">
        <v>647</v>
      </c>
      <c r="G1023" s="25" t="s">
        <v>853</v>
      </c>
      <c r="H1023" s="25" t="s">
        <v>648</v>
      </c>
      <c r="I1023" s="25" t="s">
        <v>852</v>
      </c>
      <c r="J1023" s="25" t="s">
        <v>951</v>
      </c>
    </row>
    <row r="1024" spans="1:10" ht="15.6" thickBot="1" x14ac:dyDescent="0.3">
      <c r="A1024" s="76" t="s">
        <v>161</v>
      </c>
      <c r="B1024" s="79" t="s">
        <v>345</v>
      </c>
      <c r="D1024" s="78">
        <v>748</v>
      </c>
      <c r="E1024" s="25" t="s">
        <v>649</v>
      </c>
      <c r="F1024" s="25" t="s">
        <v>650</v>
      </c>
      <c r="G1024" s="25" t="s">
        <v>853</v>
      </c>
      <c r="H1024" s="25" t="s">
        <v>651</v>
      </c>
      <c r="I1024" s="25" t="s">
        <v>852</v>
      </c>
      <c r="J1024" s="25" t="s">
        <v>952</v>
      </c>
    </row>
    <row r="1025" spans="1:10" ht="15.6" thickBot="1" x14ac:dyDescent="0.3">
      <c r="A1025" s="76" t="s">
        <v>162</v>
      </c>
      <c r="B1025" s="79" t="s">
        <v>346</v>
      </c>
      <c r="D1025" s="78">
        <v>356</v>
      </c>
      <c r="E1025" s="25" t="s">
        <v>653</v>
      </c>
      <c r="F1025" s="25">
        <v>0</v>
      </c>
      <c r="G1025" s="25" t="s">
        <v>854</v>
      </c>
      <c r="H1025" s="25">
        <v>0</v>
      </c>
      <c r="I1025" s="25" t="s">
        <v>873</v>
      </c>
      <c r="J1025" s="25" t="s">
        <v>953</v>
      </c>
    </row>
    <row r="1026" spans="1:10" ht="15.6" thickBot="1" x14ac:dyDescent="0.3">
      <c r="A1026" s="76" t="s">
        <v>163</v>
      </c>
      <c r="B1026" s="79" t="s">
        <v>347</v>
      </c>
      <c r="D1026" s="78">
        <v>399</v>
      </c>
      <c r="E1026" s="25" t="s">
        <v>654</v>
      </c>
      <c r="F1026" s="25" t="s">
        <v>655</v>
      </c>
      <c r="G1026" s="25" t="s">
        <v>854</v>
      </c>
      <c r="H1026" s="25">
        <v>0</v>
      </c>
      <c r="I1026" s="25" t="s">
        <v>874</v>
      </c>
      <c r="J1026" s="25" t="s">
        <v>954</v>
      </c>
    </row>
    <row r="1027" spans="1:10" ht="15.6" thickBot="1" x14ac:dyDescent="0.3">
      <c r="A1027" s="76" t="s">
        <v>164</v>
      </c>
      <c r="B1027" s="79" t="s">
        <v>348</v>
      </c>
      <c r="D1027" s="81" t="s">
        <v>1038</v>
      </c>
      <c r="E1027" s="25" t="s">
        <v>656</v>
      </c>
      <c r="F1027" s="25">
        <v>0</v>
      </c>
      <c r="G1027" s="25" t="s">
        <v>854</v>
      </c>
      <c r="H1027" s="25">
        <v>0</v>
      </c>
      <c r="I1027" s="25">
        <v>0</v>
      </c>
      <c r="J1027" s="25" t="s">
        <v>1041</v>
      </c>
    </row>
    <row r="1028" spans="1:10" ht="15.6" thickBot="1" x14ac:dyDescent="0.3">
      <c r="A1028" s="76" t="s">
        <v>165</v>
      </c>
      <c r="B1028" s="79" t="s">
        <v>349</v>
      </c>
      <c r="D1028" s="78">
        <v>215</v>
      </c>
      <c r="E1028" s="25" t="s">
        <v>657</v>
      </c>
      <c r="F1028" s="25" t="s">
        <v>658</v>
      </c>
      <c r="G1028" s="25" t="s">
        <v>854</v>
      </c>
      <c r="H1028" s="25">
        <v>0</v>
      </c>
      <c r="I1028" s="25" t="s">
        <v>659</v>
      </c>
      <c r="J1028" s="25" t="s">
        <v>955</v>
      </c>
    </row>
    <row r="1029" spans="1:10" ht="15.6" thickBot="1" x14ac:dyDescent="0.3">
      <c r="A1029" s="76" t="s">
        <v>166</v>
      </c>
      <c r="B1029" s="79" t="s">
        <v>350</v>
      </c>
      <c r="D1029" s="81" t="s">
        <v>1038</v>
      </c>
      <c r="E1029" s="25" t="s">
        <v>660</v>
      </c>
      <c r="F1029" s="25">
        <v>0</v>
      </c>
      <c r="G1029" s="25" t="s">
        <v>854</v>
      </c>
      <c r="H1029" s="25">
        <v>0</v>
      </c>
      <c r="I1029" s="25">
        <v>0</v>
      </c>
      <c r="J1029" s="25" t="s">
        <v>1042</v>
      </c>
    </row>
    <row r="1030" spans="1:10" ht="15.6" thickBot="1" x14ac:dyDescent="0.3">
      <c r="A1030" s="76" t="s">
        <v>167</v>
      </c>
      <c r="B1030" s="79" t="s">
        <v>351</v>
      </c>
      <c r="D1030" s="78">
        <v>625</v>
      </c>
      <c r="E1030" s="25" t="s">
        <v>661</v>
      </c>
      <c r="F1030" s="25">
        <v>0</v>
      </c>
      <c r="G1030" s="25" t="s">
        <v>854</v>
      </c>
      <c r="H1030" s="25">
        <v>0</v>
      </c>
      <c r="I1030" s="25" t="s">
        <v>662</v>
      </c>
      <c r="J1030" s="25" t="s">
        <v>956</v>
      </c>
    </row>
    <row r="1031" spans="1:10" ht="15.6" thickBot="1" x14ac:dyDescent="0.3">
      <c r="A1031" s="76" t="s">
        <v>168</v>
      </c>
      <c r="B1031" s="79" t="s">
        <v>352</v>
      </c>
      <c r="D1031" s="78">
        <v>226</v>
      </c>
      <c r="E1031" s="25" t="s">
        <v>663</v>
      </c>
      <c r="F1031" s="25">
        <v>0</v>
      </c>
      <c r="G1031" s="25" t="s">
        <v>854</v>
      </c>
      <c r="H1031" s="25">
        <v>0</v>
      </c>
      <c r="I1031" s="25" t="s">
        <v>664</v>
      </c>
      <c r="J1031" s="25" t="s">
        <v>957</v>
      </c>
    </row>
    <row r="1032" spans="1:10" ht="15.6" thickBot="1" x14ac:dyDescent="0.3">
      <c r="A1032" s="76" t="s">
        <v>169</v>
      </c>
      <c r="B1032" s="79" t="s">
        <v>353</v>
      </c>
      <c r="D1032" s="78">
        <v>230</v>
      </c>
      <c r="E1032" s="25" t="s">
        <v>665</v>
      </c>
      <c r="F1032" s="25">
        <v>0</v>
      </c>
      <c r="G1032" s="25" t="s">
        <v>854</v>
      </c>
      <c r="H1032" s="25">
        <v>0</v>
      </c>
      <c r="I1032" s="25" t="s">
        <v>875</v>
      </c>
      <c r="J1032" s="25" t="s">
        <v>958</v>
      </c>
    </row>
    <row r="1033" spans="1:10" ht="15.6" thickBot="1" x14ac:dyDescent="0.3">
      <c r="A1033" s="76" t="s">
        <v>170</v>
      </c>
      <c r="B1033" s="79" t="s">
        <v>354</v>
      </c>
      <c r="D1033" s="78">
        <v>184</v>
      </c>
      <c r="E1033" s="25" t="s">
        <v>666</v>
      </c>
      <c r="F1033" s="25">
        <v>0</v>
      </c>
      <c r="G1033" s="25" t="s">
        <v>854</v>
      </c>
      <c r="H1033" s="25">
        <v>0</v>
      </c>
      <c r="I1033" s="25" t="s">
        <v>667</v>
      </c>
      <c r="J1033" s="25" t="s">
        <v>959</v>
      </c>
    </row>
    <row r="1034" spans="1:10" ht="15.6" thickBot="1" x14ac:dyDescent="0.3">
      <c r="A1034" s="76" t="s">
        <v>171</v>
      </c>
      <c r="B1034" s="79" t="s">
        <v>355</v>
      </c>
      <c r="D1034" s="78">
        <v>739</v>
      </c>
      <c r="E1034" s="25" t="s">
        <v>668</v>
      </c>
      <c r="F1034" s="25">
        <v>0</v>
      </c>
      <c r="G1034" s="25" t="s">
        <v>854</v>
      </c>
      <c r="H1034" s="25">
        <v>0</v>
      </c>
      <c r="I1034" s="25">
        <v>0</v>
      </c>
      <c r="J1034" s="25" t="s">
        <v>960</v>
      </c>
    </row>
    <row r="1035" spans="1:10" ht="15.6" thickBot="1" x14ac:dyDescent="0.3">
      <c r="A1035" s="76" t="s">
        <v>172</v>
      </c>
      <c r="B1035" s="79" t="s">
        <v>356</v>
      </c>
      <c r="D1035" s="78">
        <v>641</v>
      </c>
      <c r="E1035" s="25" t="s">
        <v>669</v>
      </c>
      <c r="F1035" s="25" t="s">
        <v>670</v>
      </c>
      <c r="G1035" s="25" t="s">
        <v>854</v>
      </c>
      <c r="H1035" s="25">
        <v>0</v>
      </c>
      <c r="I1035" s="25" t="s">
        <v>671</v>
      </c>
      <c r="J1035" s="25" t="s">
        <v>961</v>
      </c>
    </row>
    <row r="1036" spans="1:10" ht="15.6" thickBot="1" x14ac:dyDescent="0.3">
      <c r="A1036" s="76" t="s">
        <v>173</v>
      </c>
      <c r="B1036" s="79" t="s">
        <v>357</v>
      </c>
      <c r="D1036" s="78">
        <v>394</v>
      </c>
      <c r="E1036" s="25" t="s">
        <v>672</v>
      </c>
      <c r="F1036" s="25">
        <v>0</v>
      </c>
      <c r="G1036" s="25" t="s">
        <v>854</v>
      </c>
      <c r="H1036" s="25">
        <v>0</v>
      </c>
      <c r="I1036" s="25" t="s">
        <v>673</v>
      </c>
      <c r="J1036" s="25" t="s">
        <v>962</v>
      </c>
    </row>
    <row r="1037" spans="1:10" ht="15.6" thickBot="1" x14ac:dyDescent="0.3">
      <c r="A1037" s="76" t="s">
        <v>174</v>
      </c>
      <c r="B1037" s="79" t="s">
        <v>358</v>
      </c>
      <c r="D1037" s="78">
        <v>388</v>
      </c>
      <c r="E1037" s="25" t="s">
        <v>674</v>
      </c>
      <c r="F1037" s="25">
        <v>0</v>
      </c>
      <c r="G1037" s="25" t="s">
        <v>854</v>
      </c>
      <c r="H1037" s="25">
        <v>0</v>
      </c>
      <c r="I1037" s="25" t="s">
        <v>675</v>
      </c>
      <c r="J1037" s="25" t="s">
        <v>963</v>
      </c>
    </row>
    <row r="1038" spans="1:10" ht="15.6" thickBot="1" x14ac:dyDescent="0.3">
      <c r="A1038" s="76" t="s">
        <v>175</v>
      </c>
      <c r="B1038" s="79" t="s">
        <v>359</v>
      </c>
      <c r="D1038" s="78">
        <v>231</v>
      </c>
      <c r="E1038" s="25" t="s">
        <v>676</v>
      </c>
      <c r="F1038" s="25">
        <v>0</v>
      </c>
      <c r="G1038" s="25" t="s">
        <v>854</v>
      </c>
      <c r="H1038" s="25">
        <v>0</v>
      </c>
      <c r="I1038" s="25" t="s">
        <v>677</v>
      </c>
      <c r="J1038" s="25" t="s">
        <v>964</v>
      </c>
    </row>
    <row r="1039" spans="1:10" ht="15.6" thickBot="1" x14ac:dyDescent="0.3">
      <c r="A1039" s="76" t="s">
        <v>176</v>
      </c>
      <c r="B1039" s="79" t="s">
        <v>360</v>
      </c>
      <c r="D1039" s="78">
        <v>351</v>
      </c>
      <c r="E1039" s="25" t="s">
        <v>678</v>
      </c>
      <c r="F1039" s="25">
        <v>0</v>
      </c>
      <c r="G1039" s="25" t="s">
        <v>854</v>
      </c>
      <c r="H1039" s="25">
        <v>0</v>
      </c>
      <c r="I1039" s="25" t="s">
        <v>679</v>
      </c>
      <c r="J1039" s="25" t="s">
        <v>965</v>
      </c>
    </row>
    <row r="1040" spans="1:10" ht="15.6" thickBot="1" x14ac:dyDescent="0.3">
      <c r="A1040" s="76" t="s">
        <v>177</v>
      </c>
      <c r="B1040" s="79" t="s">
        <v>361</v>
      </c>
      <c r="D1040" s="78">
        <v>282</v>
      </c>
      <c r="E1040" s="25" t="s">
        <v>680</v>
      </c>
      <c r="F1040" s="25" t="s">
        <v>681</v>
      </c>
      <c r="G1040" s="25" t="s">
        <v>854</v>
      </c>
      <c r="H1040" s="25">
        <v>0</v>
      </c>
      <c r="I1040" s="25" t="s">
        <v>675</v>
      </c>
      <c r="J1040" s="25" t="s">
        <v>966</v>
      </c>
    </row>
    <row r="1041" spans="1:10" ht="15.6" thickBot="1" x14ac:dyDescent="0.3">
      <c r="A1041" s="76" t="s">
        <v>178</v>
      </c>
      <c r="B1041" s="79" t="s">
        <v>362</v>
      </c>
      <c r="D1041" s="81" t="s">
        <v>1038</v>
      </c>
      <c r="E1041" s="25" t="s">
        <v>682</v>
      </c>
      <c r="F1041" s="25">
        <v>0</v>
      </c>
      <c r="G1041" s="25" t="s">
        <v>854</v>
      </c>
      <c r="H1041" s="25">
        <v>0</v>
      </c>
      <c r="I1041" s="25">
        <v>0</v>
      </c>
      <c r="J1041" s="25" t="s">
        <v>1043</v>
      </c>
    </row>
    <row r="1042" spans="1:10" ht="15.6" thickBot="1" x14ac:dyDescent="0.3">
      <c r="A1042" s="76" t="s">
        <v>179</v>
      </c>
      <c r="B1042" s="79" t="s">
        <v>363</v>
      </c>
      <c r="D1042" s="78">
        <v>244</v>
      </c>
      <c r="E1042" s="25" t="s">
        <v>683</v>
      </c>
      <c r="F1042" s="25">
        <v>0</v>
      </c>
      <c r="G1042" s="25" t="s">
        <v>854</v>
      </c>
      <c r="H1042" s="25">
        <v>0</v>
      </c>
      <c r="I1042" s="25">
        <v>0</v>
      </c>
      <c r="J1042" s="25" t="s">
        <v>967</v>
      </c>
    </row>
    <row r="1043" spans="1:10" ht="15.6" thickBot="1" x14ac:dyDescent="0.3">
      <c r="A1043" s="76" t="s">
        <v>180</v>
      </c>
      <c r="B1043" s="79" t="s">
        <v>364</v>
      </c>
      <c r="D1043" s="78">
        <v>282</v>
      </c>
      <c r="E1043" s="25" t="s">
        <v>684</v>
      </c>
      <c r="F1043" s="25" t="s">
        <v>685</v>
      </c>
      <c r="G1043" s="25" t="s">
        <v>854</v>
      </c>
      <c r="H1043" s="25">
        <v>0</v>
      </c>
      <c r="I1043" s="25" t="s">
        <v>686</v>
      </c>
      <c r="J1043" s="25" t="s">
        <v>968</v>
      </c>
    </row>
    <row r="1044" spans="1:10" ht="15.6" thickBot="1" x14ac:dyDescent="0.3">
      <c r="A1044" s="76" t="s">
        <v>181</v>
      </c>
      <c r="B1044" s="79" t="s">
        <v>365</v>
      </c>
      <c r="D1044" s="78">
        <v>106</v>
      </c>
      <c r="E1044" s="25" t="s">
        <v>687</v>
      </c>
      <c r="F1044" s="25">
        <v>0</v>
      </c>
      <c r="G1044" s="25" t="s">
        <v>854</v>
      </c>
      <c r="H1044" s="25">
        <v>0</v>
      </c>
      <c r="I1044" s="25" t="s">
        <v>688</v>
      </c>
      <c r="J1044" s="25" t="s">
        <v>969</v>
      </c>
    </row>
    <row r="1045" spans="1:10" ht="15.6" thickBot="1" x14ac:dyDescent="0.3">
      <c r="A1045" s="76" t="s">
        <v>182</v>
      </c>
      <c r="B1045" s="79" t="s">
        <v>366</v>
      </c>
      <c r="D1045" s="81" t="s">
        <v>1038</v>
      </c>
      <c r="E1045" s="25" t="s">
        <v>689</v>
      </c>
      <c r="F1045" s="25">
        <v>0</v>
      </c>
      <c r="G1045" s="25" t="s">
        <v>854</v>
      </c>
      <c r="H1045" s="25">
        <v>0</v>
      </c>
      <c r="I1045" s="25">
        <v>0</v>
      </c>
      <c r="J1045" s="25" t="s">
        <v>1044</v>
      </c>
    </row>
    <row r="1046" spans="1:10" ht="15.6" thickBot="1" x14ac:dyDescent="0.3">
      <c r="A1046" s="76" t="s">
        <v>183</v>
      </c>
      <c r="B1046" s="79" t="s">
        <v>367</v>
      </c>
      <c r="D1046" s="81" t="s">
        <v>1038</v>
      </c>
      <c r="E1046" s="25" t="s">
        <v>690</v>
      </c>
      <c r="F1046" s="25">
        <v>0</v>
      </c>
      <c r="G1046" s="25" t="s">
        <v>854</v>
      </c>
      <c r="H1046" s="25">
        <v>0</v>
      </c>
      <c r="I1046" s="25">
        <v>0</v>
      </c>
      <c r="J1046" s="25" t="s">
        <v>1045</v>
      </c>
    </row>
    <row r="1047" spans="1:10" ht="15.6" thickBot="1" x14ac:dyDescent="0.3">
      <c r="A1047" s="76" t="s">
        <v>184</v>
      </c>
      <c r="B1047" s="79" t="s">
        <v>368</v>
      </c>
      <c r="D1047" s="78">
        <v>233</v>
      </c>
      <c r="E1047" s="25" t="s">
        <v>691</v>
      </c>
      <c r="F1047" s="25">
        <v>0</v>
      </c>
      <c r="G1047" s="25" t="s">
        <v>854</v>
      </c>
      <c r="H1047" s="25">
        <v>0</v>
      </c>
      <c r="I1047" s="25" t="s">
        <v>876</v>
      </c>
      <c r="J1047" s="25" t="s">
        <v>970</v>
      </c>
    </row>
    <row r="1048" spans="1:10" ht="15.6" thickBot="1" x14ac:dyDescent="0.3">
      <c r="A1048" s="76" t="s">
        <v>185</v>
      </c>
      <c r="B1048" s="79" t="s">
        <v>369</v>
      </c>
      <c r="D1048" s="78">
        <v>314</v>
      </c>
      <c r="E1048" s="25" t="s">
        <v>692</v>
      </c>
      <c r="F1048" s="25" t="s">
        <v>693</v>
      </c>
      <c r="G1048" s="25" t="s">
        <v>854</v>
      </c>
      <c r="H1048" s="25">
        <v>0</v>
      </c>
      <c r="I1048" s="25" t="s">
        <v>664</v>
      </c>
      <c r="J1048" s="25" t="s">
        <v>971</v>
      </c>
    </row>
    <row r="1049" spans="1:10" ht="15.6" thickBot="1" x14ac:dyDescent="0.3">
      <c r="A1049" s="76" t="s">
        <v>186</v>
      </c>
      <c r="B1049" s="79" t="s">
        <v>370</v>
      </c>
      <c r="D1049" s="81" t="s">
        <v>1038</v>
      </c>
      <c r="E1049" s="25" t="s">
        <v>694</v>
      </c>
      <c r="F1049" s="25">
        <v>0</v>
      </c>
      <c r="G1049" s="25" t="s">
        <v>854</v>
      </c>
      <c r="H1049" s="25">
        <v>0</v>
      </c>
      <c r="I1049" s="25">
        <v>0</v>
      </c>
      <c r="J1049" s="25" t="s">
        <v>1046</v>
      </c>
    </row>
    <row r="1050" spans="1:10" ht="15.6" thickBot="1" x14ac:dyDescent="0.3">
      <c r="A1050" s="76" t="s">
        <v>187</v>
      </c>
      <c r="B1050" s="79" t="s">
        <v>371</v>
      </c>
      <c r="D1050" s="81" t="s">
        <v>1038</v>
      </c>
      <c r="E1050" s="25" t="s">
        <v>695</v>
      </c>
      <c r="F1050" s="25">
        <v>0</v>
      </c>
      <c r="G1050" s="25" t="s">
        <v>854</v>
      </c>
      <c r="H1050" s="25">
        <v>0</v>
      </c>
      <c r="I1050" s="25">
        <v>0</v>
      </c>
      <c r="J1050" s="25" t="s">
        <v>1047</v>
      </c>
    </row>
    <row r="1051" spans="1:10" ht="15.6" thickBot="1" x14ac:dyDescent="0.3">
      <c r="A1051" s="76" t="s">
        <v>188</v>
      </c>
      <c r="B1051" s="79" t="s">
        <v>372</v>
      </c>
      <c r="D1051" s="78">
        <v>291</v>
      </c>
      <c r="E1051" s="25" t="s">
        <v>696</v>
      </c>
      <c r="F1051" s="25" t="s">
        <v>697</v>
      </c>
      <c r="G1051" s="25" t="s">
        <v>854</v>
      </c>
      <c r="H1051" s="25">
        <v>0</v>
      </c>
      <c r="I1051" s="25" t="s">
        <v>671</v>
      </c>
      <c r="J1051" s="25" t="s">
        <v>972</v>
      </c>
    </row>
    <row r="1052" spans="1:10" ht="15.6" thickBot="1" x14ac:dyDescent="0.3">
      <c r="A1052" s="76" t="s">
        <v>189</v>
      </c>
      <c r="B1052" s="79" t="s">
        <v>373</v>
      </c>
      <c r="D1052" s="81" t="s">
        <v>1038</v>
      </c>
      <c r="E1052" s="25" t="s">
        <v>698</v>
      </c>
      <c r="F1052" s="25">
        <v>0</v>
      </c>
      <c r="G1052" s="25" t="s">
        <v>854</v>
      </c>
      <c r="H1052" s="25">
        <v>0</v>
      </c>
      <c r="I1052" s="25">
        <v>0</v>
      </c>
      <c r="J1052" s="25" t="s">
        <v>1048</v>
      </c>
    </row>
    <row r="1053" spans="1:10" ht="15.6" thickBot="1" x14ac:dyDescent="0.3">
      <c r="A1053" s="76" t="s">
        <v>190</v>
      </c>
      <c r="B1053" s="79" t="s">
        <v>374</v>
      </c>
      <c r="D1053" s="78" t="s">
        <v>877</v>
      </c>
      <c r="E1053" s="25" t="s">
        <v>699</v>
      </c>
      <c r="F1053" s="25">
        <v>0</v>
      </c>
      <c r="G1053" s="25" t="s">
        <v>854</v>
      </c>
      <c r="H1053" s="25">
        <v>0</v>
      </c>
      <c r="I1053" s="25">
        <v>0</v>
      </c>
      <c r="J1053" s="25" t="s">
        <v>973</v>
      </c>
    </row>
    <row r="1054" spans="1:10" ht="15.6" thickBot="1" x14ac:dyDescent="0.3">
      <c r="A1054" s="76" t="s">
        <v>191</v>
      </c>
      <c r="B1054" s="79" t="s">
        <v>375</v>
      </c>
      <c r="D1054" s="78" t="s">
        <v>878</v>
      </c>
      <c r="E1054" s="25" t="s">
        <v>700</v>
      </c>
      <c r="F1054" s="25" t="s">
        <v>701</v>
      </c>
      <c r="G1054" s="25" t="s">
        <v>854</v>
      </c>
      <c r="H1054" s="25">
        <v>0</v>
      </c>
      <c r="I1054" s="25" t="s">
        <v>702</v>
      </c>
      <c r="J1054" s="25" t="s">
        <v>974</v>
      </c>
    </row>
    <row r="1055" spans="1:10" ht="15.6" thickBot="1" x14ac:dyDescent="0.3">
      <c r="A1055" s="76" t="s">
        <v>192</v>
      </c>
      <c r="B1055" s="79" t="s">
        <v>376</v>
      </c>
      <c r="D1055" s="78" t="s">
        <v>879</v>
      </c>
      <c r="E1055" s="25" t="s">
        <v>703</v>
      </c>
      <c r="F1055" s="25" t="s">
        <v>704</v>
      </c>
      <c r="G1055" s="25" t="s">
        <v>854</v>
      </c>
      <c r="H1055" s="25">
        <v>0</v>
      </c>
      <c r="I1055" s="25" t="s">
        <v>702</v>
      </c>
      <c r="J1055" s="25" t="s">
        <v>975</v>
      </c>
    </row>
    <row r="1056" spans="1:10" ht="15.6" thickBot="1" x14ac:dyDescent="0.3">
      <c r="A1056" s="76" t="s">
        <v>193</v>
      </c>
      <c r="B1056" s="79" t="s">
        <v>377</v>
      </c>
      <c r="D1056" s="78">
        <v>635</v>
      </c>
      <c r="E1056" s="25" t="s">
        <v>705</v>
      </c>
      <c r="F1056" s="25" t="s">
        <v>706</v>
      </c>
      <c r="G1056" s="25" t="s">
        <v>854</v>
      </c>
      <c r="H1056" s="25">
        <v>0</v>
      </c>
      <c r="I1056" s="25" t="s">
        <v>702</v>
      </c>
      <c r="J1056" s="25" t="s">
        <v>976</v>
      </c>
    </row>
    <row r="1057" spans="1:10" ht="15.6" thickBot="1" x14ac:dyDescent="0.3">
      <c r="A1057" s="76" t="s">
        <v>194</v>
      </c>
      <c r="B1057" s="79" t="s">
        <v>378</v>
      </c>
      <c r="D1057" s="78" t="s">
        <v>880</v>
      </c>
      <c r="E1057" s="25" t="s">
        <v>707</v>
      </c>
      <c r="F1057" s="25" t="s">
        <v>708</v>
      </c>
      <c r="G1057" s="25" t="s">
        <v>854</v>
      </c>
      <c r="H1057" s="25">
        <v>0</v>
      </c>
      <c r="I1057" s="25" t="s">
        <v>881</v>
      </c>
      <c r="J1057" s="25" t="s">
        <v>977</v>
      </c>
    </row>
    <row r="1058" spans="1:10" ht="15.6" thickBot="1" x14ac:dyDescent="0.3">
      <c r="A1058" s="76" t="s">
        <v>195</v>
      </c>
      <c r="B1058" s="79" t="s">
        <v>379</v>
      </c>
      <c r="D1058" s="78" t="s">
        <v>882</v>
      </c>
      <c r="E1058" s="25" t="s">
        <v>709</v>
      </c>
      <c r="F1058" s="25" t="s">
        <v>710</v>
      </c>
      <c r="G1058" s="25" t="s">
        <v>854</v>
      </c>
      <c r="H1058" s="25">
        <v>0</v>
      </c>
      <c r="I1058" s="25" t="s">
        <v>671</v>
      </c>
      <c r="J1058" s="25" t="s">
        <v>978</v>
      </c>
    </row>
    <row r="1059" spans="1:10" ht="15.6" thickBot="1" x14ac:dyDescent="0.3">
      <c r="A1059" s="76" t="s">
        <v>196</v>
      </c>
      <c r="B1059" s="79" t="s">
        <v>380</v>
      </c>
      <c r="D1059" s="78" t="s">
        <v>883</v>
      </c>
      <c r="E1059" s="25" t="s">
        <v>711</v>
      </c>
      <c r="F1059" s="25" t="s">
        <v>712</v>
      </c>
      <c r="G1059" s="25" t="s">
        <v>854</v>
      </c>
      <c r="H1059" s="25">
        <v>0</v>
      </c>
      <c r="I1059" s="25" t="s">
        <v>671</v>
      </c>
      <c r="J1059" s="25" t="s">
        <v>979</v>
      </c>
    </row>
    <row r="1060" spans="1:10" ht="15.6" thickBot="1" x14ac:dyDescent="0.3">
      <c r="A1060" s="76" t="s">
        <v>197</v>
      </c>
      <c r="B1060" s="79" t="s">
        <v>381</v>
      </c>
      <c r="D1060" s="78" t="s">
        <v>884</v>
      </c>
      <c r="E1060" s="25" t="s">
        <v>713</v>
      </c>
      <c r="F1060" s="25" t="s">
        <v>714</v>
      </c>
      <c r="G1060" s="25" t="s">
        <v>854</v>
      </c>
      <c r="H1060" s="25">
        <v>0</v>
      </c>
      <c r="I1060" s="25" t="s">
        <v>715</v>
      </c>
      <c r="J1060" s="25" t="s">
        <v>980</v>
      </c>
    </row>
    <row r="1061" spans="1:10" ht="15.6" thickBot="1" x14ac:dyDescent="0.3">
      <c r="A1061" s="76" t="s">
        <v>198</v>
      </c>
      <c r="B1061" s="79" t="s">
        <v>198</v>
      </c>
      <c r="D1061" s="81" t="s">
        <v>1038</v>
      </c>
      <c r="E1061" s="25" t="s">
        <v>716</v>
      </c>
      <c r="F1061" s="25" t="s">
        <v>714</v>
      </c>
      <c r="G1061" s="25" t="s">
        <v>854</v>
      </c>
      <c r="H1061" s="25">
        <v>0</v>
      </c>
      <c r="I1061" s="25" t="s">
        <v>717</v>
      </c>
      <c r="J1061" s="25" t="s">
        <v>1049</v>
      </c>
    </row>
    <row r="1062" spans="1:10" ht="15.6" thickBot="1" x14ac:dyDescent="0.3">
      <c r="A1062" s="76" t="s">
        <v>199</v>
      </c>
      <c r="B1062" s="79" t="s">
        <v>382</v>
      </c>
      <c r="D1062" s="78" t="s">
        <v>885</v>
      </c>
      <c r="E1062" s="25" t="s">
        <v>718</v>
      </c>
      <c r="F1062" s="25" t="s">
        <v>719</v>
      </c>
      <c r="G1062" s="25" t="s">
        <v>854</v>
      </c>
      <c r="H1062" s="25">
        <v>0</v>
      </c>
      <c r="I1062" s="25" t="s">
        <v>720</v>
      </c>
      <c r="J1062" s="25" t="s">
        <v>981</v>
      </c>
    </row>
    <row r="1063" spans="1:10" ht="15.6" thickBot="1" x14ac:dyDescent="0.3">
      <c r="A1063" s="76" t="s">
        <v>200</v>
      </c>
      <c r="B1063" s="79" t="s">
        <v>383</v>
      </c>
      <c r="D1063" s="78" t="s">
        <v>886</v>
      </c>
      <c r="E1063" s="25" t="s">
        <v>721</v>
      </c>
      <c r="F1063" s="25" t="s">
        <v>722</v>
      </c>
      <c r="G1063" s="25" t="s">
        <v>854</v>
      </c>
      <c r="H1063" s="25">
        <v>0</v>
      </c>
      <c r="I1063" s="25" t="s">
        <v>723</v>
      </c>
      <c r="J1063" s="25" t="s">
        <v>982</v>
      </c>
    </row>
    <row r="1064" spans="1:10" ht="15.6" thickBot="1" x14ac:dyDescent="0.3">
      <c r="A1064" s="76" t="s">
        <v>201</v>
      </c>
      <c r="B1064" s="79" t="s">
        <v>384</v>
      </c>
      <c r="D1064" s="78" t="s">
        <v>887</v>
      </c>
      <c r="E1064" s="25" t="s">
        <v>724</v>
      </c>
      <c r="F1064" s="25" t="s">
        <v>725</v>
      </c>
      <c r="G1064" s="25" t="s">
        <v>854</v>
      </c>
      <c r="H1064" s="25">
        <v>0</v>
      </c>
      <c r="I1064" s="25" t="s">
        <v>715</v>
      </c>
      <c r="J1064" s="25" t="s">
        <v>983</v>
      </c>
    </row>
    <row r="1065" spans="1:10" ht="15.6" thickBot="1" x14ac:dyDescent="0.3">
      <c r="A1065" s="76" t="s">
        <v>202</v>
      </c>
      <c r="B1065" s="79" t="s">
        <v>385</v>
      </c>
      <c r="D1065" s="78" t="s">
        <v>888</v>
      </c>
      <c r="E1065" s="25" t="s">
        <v>726</v>
      </c>
      <c r="F1065" s="25" t="s">
        <v>727</v>
      </c>
      <c r="G1065" s="25" t="s">
        <v>854</v>
      </c>
      <c r="H1065" s="25">
        <v>0</v>
      </c>
      <c r="I1065" s="25" t="s">
        <v>728</v>
      </c>
      <c r="J1065" s="25" t="s">
        <v>984</v>
      </c>
    </row>
    <row r="1066" spans="1:10" ht="15.6" thickBot="1" x14ac:dyDescent="0.3">
      <c r="A1066" s="76" t="s">
        <v>203</v>
      </c>
      <c r="B1066" s="79" t="s">
        <v>386</v>
      </c>
      <c r="D1066" s="78" t="s">
        <v>889</v>
      </c>
      <c r="E1066" s="25" t="s">
        <v>729</v>
      </c>
      <c r="F1066" s="25" t="s">
        <v>730</v>
      </c>
      <c r="G1066" s="25" t="s">
        <v>854</v>
      </c>
      <c r="H1066" s="25">
        <v>0</v>
      </c>
      <c r="I1066" s="25" t="s">
        <v>715</v>
      </c>
      <c r="J1066" s="25" t="s">
        <v>985</v>
      </c>
    </row>
    <row r="1067" spans="1:10" ht="15.6" thickBot="1" x14ac:dyDescent="0.3">
      <c r="A1067" s="76" t="s">
        <v>204</v>
      </c>
      <c r="B1067" s="79" t="s">
        <v>387</v>
      </c>
      <c r="D1067" s="78" t="s">
        <v>890</v>
      </c>
      <c r="E1067" s="25" t="s">
        <v>731</v>
      </c>
      <c r="F1067" s="25" t="s">
        <v>732</v>
      </c>
      <c r="G1067" s="25" t="s">
        <v>854</v>
      </c>
      <c r="H1067" s="25">
        <v>0</v>
      </c>
      <c r="I1067" s="25" t="s">
        <v>733</v>
      </c>
      <c r="J1067" s="25" t="s">
        <v>986</v>
      </c>
    </row>
    <row r="1068" spans="1:10" ht="15.6" thickBot="1" x14ac:dyDescent="0.3">
      <c r="A1068" s="76" t="s">
        <v>205</v>
      </c>
      <c r="B1068" s="79" t="s">
        <v>388</v>
      </c>
      <c r="D1068" s="78" t="s">
        <v>891</v>
      </c>
      <c r="E1068" s="25" t="s">
        <v>734</v>
      </c>
      <c r="F1068" s="25" t="s">
        <v>735</v>
      </c>
      <c r="G1068" s="25" t="s">
        <v>854</v>
      </c>
      <c r="H1068" s="25">
        <v>0</v>
      </c>
      <c r="I1068" s="25" t="s">
        <v>736</v>
      </c>
      <c r="J1068" s="25" t="s">
        <v>987</v>
      </c>
    </row>
    <row r="1069" spans="1:10" ht="15.6" thickBot="1" x14ac:dyDescent="0.3">
      <c r="A1069" s="76" t="s">
        <v>206</v>
      </c>
      <c r="B1069" s="79" t="s">
        <v>389</v>
      </c>
      <c r="D1069" s="78" t="s">
        <v>892</v>
      </c>
      <c r="E1069" s="25" t="s">
        <v>737</v>
      </c>
      <c r="F1069" s="25" t="s">
        <v>738</v>
      </c>
      <c r="G1069" s="25" t="s">
        <v>854</v>
      </c>
      <c r="H1069" s="25">
        <v>0</v>
      </c>
      <c r="I1069" s="25" t="s">
        <v>715</v>
      </c>
      <c r="J1069" s="25" t="s">
        <v>988</v>
      </c>
    </row>
    <row r="1070" spans="1:10" ht="15.6" thickBot="1" x14ac:dyDescent="0.3">
      <c r="A1070" s="76" t="s">
        <v>207</v>
      </c>
      <c r="B1070" s="79" t="s">
        <v>390</v>
      </c>
      <c r="D1070" s="78" t="s">
        <v>893</v>
      </c>
      <c r="E1070" s="25" t="s">
        <v>739</v>
      </c>
      <c r="F1070" s="25" t="s">
        <v>740</v>
      </c>
      <c r="G1070" s="25" t="s">
        <v>854</v>
      </c>
      <c r="H1070" s="25">
        <v>0</v>
      </c>
      <c r="I1070" s="25" t="s">
        <v>741</v>
      </c>
      <c r="J1070" s="25" t="s">
        <v>989</v>
      </c>
    </row>
    <row r="1071" spans="1:10" ht="15.6" thickBot="1" x14ac:dyDescent="0.3">
      <c r="A1071" s="76" t="s">
        <v>208</v>
      </c>
      <c r="B1071" s="79" t="s">
        <v>391</v>
      </c>
      <c r="D1071" s="78" t="s">
        <v>894</v>
      </c>
      <c r="E1071" s="25" t="s">
        <v>742</v>
      </c>
      <c r="F1071" s="25" t="s">
        <v>743</v>
      </c>
      <c r="G1071" s="25" t="s">
        <v>854</v>
      </c>
      <c r="H1071" s="25">
        <v>0</v>
      </c>
      <c r="I1071" s="25" t="s">
        <v>702</v>
      </c>
      <c r="J1071" s="25" t="s">
        <v>990</v>
      </c>
    </row>
    <row r="1072" spans="1:10" ht="15.6" thickBot="1" x14ac:dyDescent="0.3">
      <c r="A1072" s="76" t="s">
        <v>209</v>
      </c>
      <c r="B1072" s="79" t="s">
        <v>392</v>
      </c>
      <c r="D1072" s="78">
        <v>645</v>
      </c>
      <c r="E1072" s="25" t="s">
        <v>744</v>
      </c>
      <c r="F1072" s="25" t="s">
        <v>745</v>
      </c>
      <c r="G1072" s="25" t="s">
        <v>854</v>
      </c>
      <c r="H1072" s="25">
        <v>0</v>
      </c>
      <c r="I1072" s="25" t="s">
        <v>746</v>
      </c>
      <c r="J1072" s="25" t="s">
        <v>991</v>
      </c>
    </row>
    <row r="1073" spans="1:10" ht="15.6" thickBot="1" x14ac:dyDescent="0.3">
      <c r="A1073" s="76" t="s">
        <v>210</v>
      </c>
      <c r="B1073" s="79" t="s">
        <v>393</v>
      </c>
      <c r="D1073" s="78" t="s">
        <v>895</v>
      </c>
      <c r="E1073" s="25" t="s">
        <v>747</v>
      </c>
      <c r="F1073" s="25" t="s">
        <v>748</v>
      </c>
      <c r="G1073" s="25" t="s">
        <v>854</v>
      </c>
      <c r="H1073" s="25">
        <v>0</v>
      </c>
      <c r="I1073" s="25" t="s">
        <v>736</v>
      </c>
      <c r="J1073" s="25" t="s">
        <v>992</v>
      </c>
    </row>
    <row r="1074" spans="1:10" ht="15.6" thickBot="1" x14ac:dyDescent="0.3">
      <c r="A1074" s="76" t="s">
        <v>211</v>
      </c>
      <c r="B1074" s="79" t="s">
        <v>394</v>
      </c>
      <c r="D1074" s="78" t="s">
        <v>870</v>
      </c>
      <c r="E1074" s="25" t="s">
        <v>749</v>
      </c>
      <c r="F1074" s="25" t="s">
        <v>750</v>
      </c>
      <c r="G1074" s="25" t="s">
        <v>854</v>
      </c>
      <c r="H1074" s="25">
        <v>0</v>
      </c>
      <c r="I1074" s="25" t="s">
        <v>679</v>
      </c>
      <c r="J1074" s="25" t="s">
        <v>993</v>
      </c>
    </row>
    <row r="1075" spans="1:10" ht="15.6" thickBot="1" x14ac:dyDescent="0.3">
      <c r="A1075" s="76" t="s">
        <v>212</v>
      </c>
      <c r="B1075" s="79" t="s">
        <v>395</v>
      </c>
      <c r="D1075" s="81" t="s">
        <v>1038</v>
      </c>
      <c r="E1075" s="25" t="s">
        <v>751</v>
      </c>
      <c r="F1075" s="25">
        <v>0</v>
      </c>
      <c r="G1075" s="25" t="s">
        <v>854</v>
      </c>
      <c r="H1075" s="25">
        <v>0</v>
      </c>
      <c r="I1075" s="25">
        <v>0</v>
      </c>
      <c r="J1075" s="25" t="s">
        <v>1050</v>
      </c>
    </row>
    <row r="1076" spans="1:10" ht="15.6" thickBot="1" x14ac:dyDescent="0.3">
      <c r="A1076" s="76" t="s">
        <v>213</v>
      </c>
      <c r="B1076" s="79" t="s">
        <v>396</v>
      </c>
      <c r="D1076" s="81" t="s">
        <v>1038</v>
      </c>
      <c r="E1076" s="25" t="s">
        <v>752</v>
      </c>
      <c r="F1076" s="25">
        <v>0</v>
      </c>
      <c r="G1076" s="25" t="s">
        <v>854</v>
      </c>
      <c r="H1076" s="25">
        <v>0</v>
      </c>
      <c r="I1076" s="25">
        <v>0</v>
      </c>
      <c r="J1076" s="25" t="s">
        <v>1051</v>
      </c>
    </row>
    <row r="1077" spans="1:10" ht="15.6" thickBot="1" x14ac:dyDescent="0.3">
      <c r="A1077" s="76" t="s">
        <v>214</v>
      </c>
      <c r="B1077" s="79" t="s">
        <v>397</v>
      </c>
      <c r="D1077" s="81" t="s">
        <v>1038</v>
      </c>
      <c r="E1077" s="25" t="s">
        <v>753</v>
      </c>
      <c r="F1077" s="25">
        <v>0</v>
      </c>
      <c r="G1077" s="25" t="s">
        <v>854</v>
      </c>
      <c r="H1077" s="25">
        <v>0</v>
      </c>
      <c r="I1077" s="25">
        <v>0</v>
      </c>
      <c r="J1077" s="25" t="s">
        <v>1052</v>
      </c>
    </row>
    <row r="1078" spans="1:10" ht="15.6" thickBot="1" x14ac:dyDescent="0.3">
      <c r="A1078" s="76" t="s">
        <v>215</v>
      </c>
      <c r="B1078" s="79" t="s">
        <v>398</v>
      </c>
      <c r="D1078" s="81" t="s">
        <v>1038</v>
      </c>
      <c r="E1078" s="25" t="s">
        <v>754</v>
      </c>
      <c r="F1078" s="25">
        <v>0</v>
      </c>
      <c r="G1078" s="25" t="s">
        <v>854</v>
      </c>
      <c r="H1078" s="25">
        <v>0</v>
      </c>
      <c r="I1078" s="25">
        <v>0</v>
      </c>
      <c r="J1078" s="25" t="s">
        <v>1053</v>
      </c>
    </row>
    <row r="1079" spans="1:10" ht="15.6" thickBot="1" x14ac:dyDescent="0.3">
      <c r="A1079" s="76" t="s">
        <v>216</v>
      </c>
      <c r="B1079" s="79" t="s">
        <v>399</v>
      </c>
      <c r="D1079" s="78">
        <v>334</v>
      </c>
      <c r="E1079" s="25" t="s">
        <v>755</v>
      </c>
      <c r="F1079" s="25">
        <v>0</v>
      </c>
      <c r="G1079" s="25" t="s">
        <v>854</v>
      </c>
      <c r="H1079" s="25">
        <v>0</v>
      </c>
      <c r="I1079" s="25" t="s">
        <v>756</v>
      </c>
      <c r="J1079" s="25" t="s">
        <v>994</v>
      </c>
    </row>
    <row r="1080" spans="1:10" ht="15.6" thickBot="1" x14ac:dyDescent="0.3">
      <c r="A1080" s="76" t="s">
        <v>217</v>
      </c>
      <c r="B1080" s="79" t="s">
        <v>400</v>
      </c>
      <c r="D1080" s="78">
        <v>245</v>
      </c>
      <c r="E1080" s="25" t="s">
        <v>757</v>
      </c>
      <c r="F1080" s="25">
        <v>0</v>
      </c>
      <c r="G1080" s="25" t="s">
        <v>854</v>
      </c>
      <c r="H1080" s="25">
        <v>0</v>
      </c>
      <c r="I1080" s="25" t="s">
        <v>758</v>
      </c>
      <c r="J1080" s="25" t="s">
        <v>995</v>
      </c>
    </row>
    <row r="1081" spans="1:10" ht="15.6" thickBot="1" x14ac:dyDescent="0.3">
      <c r="A1081" s="76" t="s">
        <v>218</v>
      </c>
      <c r="B1081" s="79" t="s">
        <v>401</v>
      </c>
      <c r="D1081" s="78">
        <v>641</v>
      </c>
      <c r="E1081" s="25" t="s">
        <v>759</v>
      </c>
      <c r="F1081" s="25">
        <v>0</v>
      </c>
      <c r="G1081" s="25" t="s">
        <v>854</v>
      </c>
      <c r="H1081" s="25">
        <v>0</v>
      </c>
      <c r="I1081" s="25" t="s">
        <v>760</v>
      </c>
      <c r="J1081" s="25" t="s">
        <v>996</v>
      </c>
    </row>
    <row r="1082" spans="1:10" ht="15.6" thickBot="1" x14ac:dyDescent="0.3">
      <c r="A1082" s="76" t="s">
        <v>219</v>
      </c>
      <c r="B1082" s="79" t="s">
        <v>402</v>
      </c>
      <c r="D1082" s="78">
        <v>338</v>
      </c>
      <c r="E1082" s="25" t="s">
        <v>761</v>
      </c>
      <c r="F1082" s="25">
        <v>0</v>
      </c>
      <c r="G1082" s="25" t="s">
        <v>854</v>
      </c>
      <c r="H1082" s="25">
        <v>0</v>
      </c>
      <c r="I1082" s="25" t="s">
        <v>762</v>
      </c>
      <c r="J1082" s="25" t="s">
        <v>997</v>
      </c>
    </row>
    <row r="1083" spans="1:10" ht="15.6" thickBot="1" x14ac:dyDescent="0.3">
      <c r="A1083" s="76" t="s">
        <v>220</v>
      </c>
      <c r="B1083" s="79" t="s">
        <v>403</v>
      </c>
      <c r="D1083" s="78">
        <v>392</v>
      </c>
      <c r="E1083" s="25" t="s">
        <v>763</v>
      </c>
      <c r="F1083" s="25">
        <v>0</v>
      </c>
      <c r="G1083" s="25" t="s">
        <v>854</v>
      </c>
      <c r="H1083" s="25">
        <v>0</v>
      </c>
      <c r="I1083" s="25" t="s">
        <v>764</v>
      </c>
      <c r="J1083" s="25" t="s">
        <v>998</v>
      </c>
    </row>
    <row r="1084" spans="1:10" ht="15.6" thickBot="1" x14ac:dyDescent="0.3">
      <c r="A1084" s="76" t="s">
        <v>221</v>
      </c>
      <c r="B1084" s="79" t="s">
        <v>404</v>
      </c>
      <c r="D1084" s="78">
        <v>434</v>
      </c>
      <c r="E1084" s="25" t="s">
        <v>765</v>
      </c>
      <c r="F1084" s="25">
        <v>0</v>
      </c>
      <c r="G1084" s="25" t="s">
        <v>854</v>
      </c>
      <c r="H1084" s="25">
        <v>0</v>
      </c>
      <c r="I1084" s="25" t="s">
        <v>758</v>
      </c>
      <c r="J1084" s="25" t="s">
        <v>999</v>
      </c>
    </row>
    <row r="1085" spans="1:10" ht="15.6" thickBot="1" x14ac:dyDescent="0.3">
      <c r="A1085" s="76" t="s">
        <v>222</v>
      </c>
      <c r="B1085" s="79" t="s">
        <v>405</v>
      </c>
      <c r="D1085" s="78">
        <v>505</v>
      </c>
      <c r="E1085" s="25" t="s">
        <v>766</v>
      </c>
      <c r="F1085" s="25">
        <v>0</v>
      </c>
      <c r="G1085" s="25" t="s">
        <v>854</v>
      </c>
      <c r="H1085" s="25">
        <v>0</v>
      </c>
      <c r="I1085" s="25" t="s">
        <v>767</v>
      </c>
      <c r="J1085" s="25" t="s">
        <v>1000</v>
      </c>
    </row>
    <row r="1086" spans="1:10" ht="15.6" thickBot="1" x14ac:dyDescent="0.3">
      <c r="A1086" s="76" t="s">
        <v>223</v>
      </c>
      <c r="B1086" s="79" t="s">
        <v>406</v>
      </c>
      <c r="D1086" s="81" t="s">
        <v>1038</v>
      </c>
      <c r="E1086" s="25" t="s">
        <v>768</v>
      </c>
      <c r="F1086" s="25">
        <v>0</v>
      </c>
      <c r="G1086" s="25" t="s">
        <v>854</v>
      </c>
      <c r="H1086" s="25">
        <v>0</v>
      </c>
      <c r="I1086" s="25">
        <v>0</v>
      </c>
      <c r="J1086" s="25" t="s">
        <v>1054</v>
      </c>
    </row>
    <row r="1087" spans="1:10" ht="15.6" thickBot="1" x14ac:dyDescent="0.3">
      <c r="A1087" s="76" t="s">
        <v>224</v>
      </c>
      <c r="B1087" s="79" t="s">
        <v>407</v>
      </c>
      <c r="D1087" s="78">
        <v>710</v>
      </c>
      <c r="E1087" s="25" t="s">
        <v>769</v>
      </c>
      <c r="F1087" s="25">
        <v>0</v>
      </c>
      <c r="G1087" s="25" t="s">
        <v>854</v>
      </c>
      <c r="H1087" s="25">
        <v>0</v>
      </c>
      <c r="I1087" s="25" t="s">
        <v>770</v>
      </c>
      <c r="J1087" s="25" t="s">
        <v>1001</v>
      </c>
    </row>
    <row r="1088" spans="1:10" ht="15.6" thickBot="1" x14ac:dyDescent="0.3">
      <c r="A1088" s="76" t="s">
        <v>225</v>
      </c>
      <c r="B1088" s="79" t="s">
        <v>408</v>
      </c>
      <c r="D1088" s="78">
        <v>228</v>
      </c>
      <c r="E1088" s="25" t="s">
        <v>771</v>
      </c>
      <c r="F1088" s="25">
        <v>0</v>
      </c>
      <c r="G1088" s="25" t="s">
        <v>854</v>
      </c>
      <c r="H1088" s="25">
        <v>0</v>
      </c>
      <c r="I1088" s="25">
        <v>0</v>
      </c>
      <c r="J1088" s="25" t="s">
        <v>1002</v>
      </c>
    </row>
    <row r="1089" spans="1:10" ht="15.6" thickBot="1" x14ac:dyDescent="0.3">
      <c r="A1089" s="76" t="s">
        <v>226</v>
      </c>
      <c r="B1089" s="79" t="s">
        <v>409</v>
      </c>
      <c r="D1089" s="81" t="s">
        <v>1038</v>
      </c>
      <c r="E1089" s="25" t="s">
        <v>772</v>
      </c>
      <c r="F1089" s="25">
        <v>0</v>
      </c>
      <c r="G1089" s="25" t="s">
        <v>854</v>
      </c>
      <c r="H1089" s="25">
        <v>0</v>
      </c>
      <c r="I1089" s="25">
        <v>0</v>
      </c>
      <c r="J1089" s="25" t="s">
        <v>1055</v>
      </c>
    </row>
    <row r="1090" spans="1:10" ht="15.6" thickBot="1" x14ac:dyDescent="0.3">
      <c r="A1090" s="76" t="s">
        <v>227</v>
      </c>
      <c r="B1090" s="79" t="s">
        <v>410</v>
      </c>
      <c r="D1090" s="81" t="s">
        <v>1038</v>
      </c>
      <c r="E1090" s="25" t="s">
        <v>773</v>
      </c>
      <c r="F1090" s="25">
        <v>0</v>
      </c>
      <c r="G1090" s="25" t="s">
        <v>854</v>
      </c>
      <c r="H1090" s="25">
        <v>0</v>
      </c>
      <c r="I1090" s="25">
        <v>0</v>
      </c>
      <c r="J1090" s="25" t="s">
        <v>1056</v>
      </c>
    </row>
    <row r="1091" spans="1:10" ht="15.6" thickBot="1" x14ac:dyDescent="0.3">
      <c r="A1091" s="76" t="s">
        <v>228</v>
      </c>
      <c r="B1091" s="79" t="s">
        <v>411</v>
      </c>
      <c r="D1091" s="81" t="s">
        <v>1038</v>
      </c>
      <c r="E1091" s="25" t="s">
        <v>774</v>
      </c>
      <c r="F1091" s="25">
        <v>0</v>
      </c>
      <c r="G1091" s="25" t="s">
        <v>854</v>
      </c>
      <c r="H1091" s="25">
        <v>0</v>
      </c>
      <c r="I1091" s="25">
        <v>0</v>
      </c>
      <c r="J1091" s="25" t="s">
        <v>1057</v>
      </c>
    </row>
    <row r="1092" spans="1:10" ht="15.6" thickBot="1" x14ac:dyDescent="0.3">
      <c r="A1092" s="76" t="s">
        <v>229</v>
      </c>
      <c r="B1092" s="79" t="s">
        <v>412</v>
      </c>
      <c r="D1092" s="78">
        <v>722</v>
      </c>
      <c r="E1092" s="25" t="s">
        <v>775</v>
      </c>
      <c r="F1092" s="25">
        <v>0</v>
      </c>
      <c r="G1092" s="25" t="s">
        <v>854</v>
      </c>
      <c r="H1092" s="25">
        <v>0</v>
      </c>
      <c r="I1092" s="25" t="s">
        <v>776</v>
      </c>
      <c r="J1092" s="25" t="s">
        <v>1003</v>
      </c>
    </row>
    <row r="1093" spans="1:10" ht="15.6" thickBot="1" x14ac:dyDescent="0.3">
      <c r="A1093" s="76" t="s">
        <v>230</v>
      </c>
      <c r="B1093" s="79" t="s">
        <v>413</v>
      </c>
      <c r="D1093" s="78">
        <v>232</v>
      </c>
      <c r="E1093" s="25" t="s">
        <v>777</v>
      </c>
      <c r="F1093" s="25">
        <v>0</v>
      </c>
      <c r="G1093" s="25" t="s">
        <v>854</v>
      </c>
      <c r="H1093" s="25">
        <v>0</v>
      </c>
      <c r="I1093" s="25" t="s">
        <v>778</v>
      </c>
      <c r="J1093" s="25" t="s">
        <v>1004</v>
      </c>
    </row>
    <row r="1094" spans="1:10" ht="15.6" thickBot="1" x14ac:dyDescent="0.3">
      <c r="A1094" s="76" t="s">
        <v>231</v>
      </c>
      <c r="B1094" s="79" t="s">
        <v>414</v>
      </c>
      <c r="D1094" s="78">
        <v>223</v>
      </c>
      <c r="E1094" s="25" t="s">
        <v>779</v>
      </c>
      <c r="F1094" s="25">
        <v>0</v>
      </c>
      <c r="G1094" s="25" t="s">
        <v>854</v>
      </c>
      <c r="H1094" s="25">
        <v>0</v>
      </c>
      <c r="I1094" s="25" t="s">
        <v>780</v>
      </c>
      <c r="J1094" s="25" t="s">
        <v>1005</v>
      </c>
    </row>
    <row r="1095" spans="1:10" ht="15.6" thickBot="1" x14ac:dyDescent="0.3">
      <c r="A1095" s="76" t="s">
        <v>232</v>
      </c>
      <c r="B1095" s="79" t="s">
        <v>415</v>
      </c>
      <c r="D1095" s="81" t="s">
        <v>1038</v>
      </c>
      <c r="E1095" s="25" t="s">
        <v>781</v>
      </c>
      <c r="F1095" s="25">
        <v>0</v>
      </c>
      <c r="G1095" s="25" t="s">
        <v>854</v>
      </c>
      <c r="H1095" s="25">
        <v>0</v>
      </c>
      <c r="I1095" s="25">
        <v>0</v>
      </c>
      <c r="J1095" s="25" t="s">
        <v>1058</v>
      </c>
    </row>
    <row r="1096" spans="1:10" ht="15.6" thickBot="1" x14ac:dyDescent="0.3">
      <c r="A1096" s="76" t="s">
        <v>233</v>
      </c>
      <c r="B1096" s="79" t="s">
        <v>416</v>
      </c>
      <c r="D1096" s="78">
        <v>234</v>
      </c>
      <c r="E1096" s="25" t="s">
        <v>782</v>
      </c>
      <c r="F1096" s="25">
        <v>0</v>
      </c>
      <c r="G1096" s="25" t="s">
        <v>854</v>
      </c>
      <c r="H1096" s="25">
        <v>0</v>
      </c>
      <c r="I1096" s="25" t="s">
        <v>783</v>
      </c>
      <c r="J1096" s="25" t="s">
        <v>1006</v>
      </c>
    </row>
    <row r="1097" spans="1:10" ht="15.6" thickBot="1" x14ac:dyDescent="0.3">
      <c r="A1097" s="76" t="s">
        <v>234</v>
      </c>
      <c r="B1097" s="79" t="s">
        <v>417</v>
      </c>
      <c r="D1097" s="78">
        <v>235</v>
      </c>
      <c r="E1097" s="25" t="s">
        <v>784</v>
      </c>
      <c r="F1097" s="25">
        <v>0</v>
      </c>
      <c r="G1097" s="25" t="s">
        <v>854</v>
      </c>
      <c r="H1097" s="25">
        <v>0</v>
      </c>
      <c r="I1097" s="25">
        <v>0</v>
      </c>
      <c r="J1097" s="25" t="s">
        <v>1007</v>
      </c>
    </row>
    <row r="1098" spans="1:10" ht="15.6" thickBot="1" x14ac:dyDescent="0.3">
      <c r="A1098" s="76" t="s">
        <v>235</v>
      </c>
      <c r="B1098" s="79" t="s">
        <v>418</v>
      </c>
      <c r="D1098" s="78">
        <v>491</v>
      </c>
      <c r="E1098" s="25" t="s">
        <v>785</v>
      </c>
      <c r="F1098" s="25">
        <v>0</v>
      </c>
      <c r="G1098" s="25" t="s">
        <v>854</v>
      </c>
      <c r="H1098" s="25">
        <v>0</v>
      </c>
      <c r="I1098" s="25">
        <v>0</v>
      </c>
      <c r="J1098" s="25" t="s">
        <v>1008</v>
      </c>
    </row>
    <row r="1099" spans="1:10" ht="15.6" thickBot="1" x14ac:dyDescent="0.3">
      <c r="A1099" s="76" t="s">
        <v>236</v>
      </c>
      <c r="B1099" s="79" t="s">
        <v>419</v>
      </c>
      <c r="D1099" s="78">
        <v>647</v>
      </c>
      <c r="E1099" s="25" t="s">
        <v>786</v>
      </c>
      <c r="F1099" s="25" t="s">
        <v>787</v>
      </c>
      <c r="G1099" s="25" t="s">
        <v>854</v>
      </c>
      <c r="H1099" s="25">
        <v>0</v>
      </c>
      <c r="I1099" s="25" t="s">
        <v>788</v>
      </c>
      <c r="J1099" s="25" t="s">
        <v>1009</v>
      </c>
    </row>
    <row r="1100" spans="1:10" ht="15.6" thickBot="1" x14ac:dyDescent="0.3">
      <c r="A1100" s="76" t="s">
        <v>237</v>
      </c>
      <c r="B1100" s="79" t="s">
        <v>420</v>
      </c>
      <c r="D1100" s="78">
        <v>206</v>
      </c>
      <c r="E1100" s="25" t="s">
        <v>789</v>
      </c>
      <c r="F1100" s="25">
        <v>0</v>
      </c>
      <c r="G1100" s="25" t="s">
        <v>854</v>
      </c>
      <c r="H1100" s="25">
        <v>0</v>
      </c>
      <c r="I1100" s="25" t="s">
        <v>790</v>
      </c>
      <c r="J1100" s="25" t="s">
        <v>1010</v>
      </c>
    </row>
    <row r="1101" spans="1:10" ht="15.6" thickBot="1" x14ac:dyDescent="0.3">
      <c r="A1101" s="76" t="s">
        <v>238</v>
      </c>
      <c r="B1101" s="79" t="s">
        <v>421</v>
      </c>
      <c r="D1101" s="78">
        <v>212</v>
      </c>
      <c r="E1101" s="25" t="s">
        <v>791</v>
      </c>
      <c r="F1101" s="25">
        <v>0</v>
      </c>
      <c r="G1101" s="25" t="s">
        <v>854</v>
      </c>
      <c r="H1101" s="25">
        <v>0</v>
      </c>
      <c r="I1101" s="25">
        <v>0</v>
      </c>
      <c r="J1101" s="25" t="s">
        <v>1011</v>
      </c>
    </row>
    <row r="1102" spans="1:10" ht="15.6" thickBot="1" x14ac:dyDescent="0.3">
      <c r="A1102" s="76" t="s">
        <v>239</v>
      </c>
      <c r="B1102" s="79" t="s">
        <v>422</v>
      </c>
      <c r="D1102" s="81" t="s">
        <v>1038</v>
      </c>
      <c r="E1102" s="25" t="s">
        <v>792</v>
      </c>
      <c r="F1102" s="25">
        <v>0</v>
      </c>
      <c r="G1102" s="25" t="s">
        <v>854</v>
      </c>
      <c r="H1102" s="25">
        <v>0</v>
      </c>
      <c r="I1102" s="25">
        <v>0</v>
      </c>
      <c r="J1102" s="25" t="s">
        <v>1059</v>
      </c>
    </row>
    <row r="1103" spans="1:10" ht="15.6" thickBot="1" x14ac:dyDescent="0.3">
      <c r="A1103" s="76" t="s">
        <v>240</v>
      </c>
      <c r="B1103" s="79" t="s">
        <v>423</v>
      </c>
      <c r="D1103" s="78">
        <v>344</v>
      </c>
      <c r="E1103" s="25" t="s">
        <v>793</v>
      </c>
      <c r="F1103" s="25">
        <v>0</v>
      </c>
      <c r="G1103" s="25" t="s">
        <v>854</v>
      </c>
      <c r="H1103" s="25">
        <v>0</v>
      </c>
      <c r="I1103" s="25" t="s">
        <v>794</v>
      </c>
      <c r="J1103" s="25" t="s">
        <v>1012</v>
      </c>
    </row>
    <row r="1104" spans="1:10" ht="15.6" thickBot="1" x14ac:dyDescent="0.3">
      <c r="A1104" s="76" t="s">
        <v>241</v>
      </c>
      <c r="B1104" s="79" t="s">
        <v>424</v>
      </c>
      <c r="D1104" s="78">
        <v>392</v>
      </c>
      <c r="E1104" s="25" t="s">
        <v>795</v>
      </c>
      <c r="F1104" s="25">
        <v>0</v>
      </c>
      <c r="G1104" s="25" t="s">
        <v>854</v>
      </c>
      <c r="H1104" s="25">
        <v>0</v>
      </c>
      <c r="I1104" s="25" t="s">
        <v>671</v>
      </c>
      <c r="J1104" s="25" t="s">
        <v>1013</v>
      </c>
    </row>
    <row r="1105" spans="1:10" ht="15.6" thickBot="1" x14ac:dyDescent="0.3">
      <c r="A1105" s="76" t="s">
        <v>242</v>
      </c>
      <c r="B1105" s="79" t="s">
        <v>425</v>
      </c>
      <c r="D1105" s="78">
        <v>392</v>
      </c>
      <c r="E1105" s="25" t="s">
        <v>796</v>
      </c>
      <c r="F1105" s="25">
        <v>0</v>
      </c>
      <c r="G1105" s="25" t="s">
        <v>854</v>
      </c>
      <c r="H1105" s="25">
        <v>0</v>
      </c>
      <c r="I1105" s="25" t="s">
        <v>671</v>
      </c>
      <c r="J1105" s="25" t="s">
        <v>1014</v>
      </c>
    </row>
    <row r="1106" spans="1:10" ht="15.6" thickBot="1" x14ac:dyDescent="0.3">
      <c r="A1106" s="76" t="s">
        <v>243</v>
      </c>
      <c r="B1106" s="79" t="s">
        <v>426</v>
      </c>
      <c r="D1106" s="78">
        <v>392</v>
      </c>
      <c r="E1106" s="25" t="s">
        <v>797</v>
      </c>
      <c r="F1106" s="25">
        <v>0</v>
      </c>
      <c r="G1106" s="25" t="s">
        <v>854</v>
      </c>
      <c r="H1106" s="25">
        <v>0</v>
      </c>
      <c r="I1106" s="25" t="s">
        <v>679</v>
      </c>
      <c r="J1106" s="25" t="s">
        <v>1015</v>
      </c>
    </row>
    <row r="1107" spans="1:10" ht="15.6" thickBot="1" x14ac:dyDescent="0.3">
      <c r="A1107" s="76" t="s">
        <v>244</v>
      </c>
      <c r="B1107" s="79" t="s">
        <v>427</v>
      </c>
      <c r="D1107" s="81" t="s">
        <v>1038</v>
      </c>
      <c r="E1107" s="25" t="s">
        <v>798</v>
      </c>
      <c r="F1107" s="25">
        <v>0</v>
      </c>
      <c r="G1107" s="25" t="s">
        <v>854</v>
      </c>
      <c r="H1107" s="25">
        <v>0</v>
      </c>
      <c r="I1107" s="25" t="s">
        <v>671</v>
      </c>
      <c r="J1107" s="25" t="s">
        <v>1060</v>
      </c>
    </row>
    <row r="1108" spans="1:10" ht="15.6" thickBot="1" x14ac:dyDescent="0.3">
      <c r="A1108" s="76" t="s">
        <v>245</v>
      </c>
      <c r="B1108" s="79" t="s">
        <v>428</v>
      </c>
      <c r="D1108" s="78">
        <v>504</v>
      </c>
      <c r="E1108" s="25" t="s">
        <v>799</v>
      </c>
      <c r="F1108" s="25">
        <v>0</v>
      </c>
      <c r="G1108" s="25" t="s">
        <v>854</v>
      </c>
      <c r="H1108" s="25">
        <v>0</v>
      </c>
      <c r="I1108" s="25">
        <v>0</v>
      </c>
      <c r="J1108" s="25" t="s">
        <v>1016</v>
      </c>
    </row>
    <row r="1109" spans="1:10" ht="15.6" thickBot="1" x14ac:dyDescent="0.3">
      <c r="A1109" s="76" t="s">
        <v>246</v>
      </c>
      <c r="B1109" s="79" t="s">
        <v>429</v>
      </c>
      <c r="D1109" s="78">
        <v>415</v>
      </c>
      <c r="E1109" s="25" t="s">
        <v>800</v>
      </c>
      <c r="F1109" s="25">
        <v>0</v>
      </c>
      <c r="G1109" s="25" t="s">
        <v>854</v>
      </c>
      <c r="H1109" s="25">
        <v>0</v>
      </c>
      <c r="I1109" s="25" t="s">
        <v>801</v>
      </c>
      <c r="J1109" s="25" t="s">
        <v>1017</v>
      </c>
    </row>
    <row r="1110" spans="1:10" ht="15.6" thickBot="1" x14ac:dyDescent="0.3">
      <c r="A1110" s="76" t="s">
        <v>247</v>
      </c>
      <c r="B1110" s="79" t="s">
        <v>430</v>
      </c>
      <c r="D1110" s="81" t="s">
        <v>1038</v>
      </c>
      <c r="E1110" s="25" t="s">
        <v>802</v>
      </c>
      <c r="F1110" s="25">
        <v>0</v>
      </c>
      <c r="G1110" s="25" t="s">
        <v>854</v>
      </c>
      <c r="H1110" s="25">
        <v>0</v>
      </c>
      <c r="I1110" s="25">
        <v>0</v>
      </c>
      <c r="J1110" s="25" t="s">
        <v>1061</v>
      </c>
    </row>
    <row r="1111" spans="1:10" ht="15.6" thickBot="1" x14ac:dyDescent="0.3">
      <c r="A1111" s="76" t="s">
        <v>248</v>
      </c>
      <c r="B1111" s="79" t="s">
        <v>431</v>
      </c>
      <c r="D1111" s="78">
        <v>420</v>
      </c>
      <c r="E1111" s="25" t="s">
        <v>803</v>
      </c>
      <c r="F1111" s="25" t="s">
        <v>804</v>
      </c>
      <c r="G1111" s="25" t="s">
        <v>854</v>
      </c>
      <c r="H1111" s="25">
        <v>0</v>
      </c>
      <c r="I1111" s="25" t="s">
        <v>805</v>
      </c>
      <c r="J1111" s="25" t="s">
        <v>1018</v>
      </c>
    </row>
    <row r="1112" spans="1:10" ht="15.6" thickBot="1" x14ac:dyDescent="0.3">
      <c r="A1112" s="76" t="s">
        <v>249</v>
      </c>
      <c r="B1112" s="79" t="s">
        <v>432</v>
      </c>
      <c r="D1112" s="81" t="s">
        <v>1038</v>
      </c>
      <c r="E1112" s="25" t="s">
        <v>806</v>
      </c>
      <c r="F1112" s="25">
        <v>0</v>
      </c>
      <c r="G1112" s="25" t="s">
        <v>854</v>
      </c>
      <c r="H1112" s="25">
        <v>0</v>
      </c>
      <c r="I1112" s="25">
        <v>0</v>
      </c>
      <c r="J1112" s="25" t="s">
        <v>1062</v>
      </c>
    </row>
    <row r="1113" spans="1:10" ht="15.6" thickBot="1" x14ac:dyDescent="0.3">
      <c r="A1113" s="76" t="s">
        <v>250</v>
      </c>
      <c r="B1113" s="79" t="s">
        <v>433</v>
      </c>
      <c r="D1113" s="78">
        <v>424</v>
      </c>
      <c r="E1113" s="25" t="s">
        <v>807</v>
      </c>
      <c r="F1113" s="25">
        <v>0</v>
      </c>
      <c r="G1113" s="25" t="s">
        <v>854</v>
      </c>
      <c r="H1113" s="25">
        <v>0</v>
      </c>
      <c r="I1113" s="25" t="s">
        <v>679</v>
      </c>
      <c r="J1113" s="25" t="s">
        <v>1019</v>
      </c>
    </row>
    <row r="1114" spans="1:10" ht="15.6" thickBot="1" x14ac:dyDescent="0.3">
      <c r="A1114" s="76" t="s">
        <v>251</v>
      </c>
      <c r="B1114" s="79" t="s">
        <v>434</v>
      </c>
      <c r="D1114" s="81" t="s">
        <v>1038</v>
      </c>
      <c r="E1114" s="25" t="s">
        <v>808</v>
      </c>
      <c r="F1114" s="25">
        <v>0</v>
      </c>
      <c r="G1114" s="25" t="s">
        <v>854</v>
      </c>
      <c r="H1114" s="25">
        <v>0</v>
      </c>
      <c r="I1114" s="25">
        <v>0</v>
      </c>
      <c r="J1114" s="25" t="s">
        <v>1063</v>
      </c>
    </row>
    <row r="1115" spans="1:10" ht="15.6" thickBot="1" x14ac:dyDescent="0.3">
      <c r="A1115" s="76" t="s">
        <v>252</v>
      </c>
      <c r="B1115" s="79" t="s">
        <v>435</v>
      </c>
      <c r="D1115" s="78" t="s">
        <v>896</v>
      </c>
      <c r="E1115" s="25" t="s">
        <v>809</v>
      </c>
      <c r="F1115" s="25">
        <v>0</v>
      </c>
      <c r="G1115" s="25" t="s">
        <v>854</v>
      </c>
      <c r="H1115" s="25">
        <v>0</v>
      </c>
      <c r="I1115" s="25">
        <v>0</v>
      </c>
      <c r="J1115" s="25" t="s">
        <v>1020</v>
      </c>
    </row>
    <row r="1116" spans="1:10" ht="15.6" thickBot="1" x14ac:dyDescent="0.3">
      <c r="A1116" s="76" t="s">
        <v>253</v>
      </c>
      <c r="B1116" s="79" t="s">
        <v>436</v>
      </c>
      <c r="D1116" s="81" t="s">
        <v>1038</v>
      </c>
      <c r="E1116" s="25" t="s">
        <v>810</v>
      </c>
      <c r="F1116" s="25">
        <v>0</v>
      </c>
      <c r="G1116" s="25" t="s">
        <v>854</v>
      </c>
      <c r="H1116" s="25">
        <v>0</v>
      </c>
      <c r="I1116" s="25">
        <v>0</v>
      </c>
      <c r="J1116" s="25" t="s">
        <v>1064</v>
      </c>
    </row>
    <row r="1117" spans="1:10" ht="15.6" thickBot="1" x14ac:dyDescent="0.3">
      <c r="A1117" s="76" t="s">
        <v>254</v>
      </c>
      <c r="B1117" s="79" t="s">
        <v>437</v>
      </c>
      <c r="D1117" s="81" t="s">
        <v>1038</v>
      </c>
      <c r="E1117" s="25" t="s">
        <v>811</v>
      </c>
      <c r="F1117" s="25">
        <v>0</v>
      </c>
      <c r="G1117" s="25" t="s">
        <v>854</v>
      </c>
      <c r="H1117" s="25">
        <v>0</v>
      </c>
      <c r="I1117" s="25">
        <v>0</v>
      </c>
      <c r="J1117" s="25" t="s">
        <v>1065</v>
      </c>
    </row>
    <row r="1118" spans="1:10" ht="15.6" thickBot="1" x14ac:dyDescent="0.3">
      <c r="A1118" s="76" t="s">
        <v>255</v>
      </c>
      <c r="B1118" s="79" t="s">
        <v>438</v>
      </c>
      <c r="D1118" s="81" t="s">
        <v>1038</v>
      </c>
      <c r="E1118" s="25" t="s">
        <v>812</v>
      </c>
      <c r="F1118" s="25">
        <v>0</v>
      </c>
      <c r="G1118" s="25" t="s">
        <v>854</v>
      </c>
      <c r="H1118" s="25">
        <v>0</v>
      </c>
      <c r="I1118" s="25">
        <v>0</v>
      </c>
      <c r="J1118" s="25" t="s">
        <v>1066</v>
      </c>
    </row>
    <row r="1119" spans="1:10" ht="15.6" thickBot="1" x14ac:dyDescent="0.3">
      <c r="A1119" s="76" t="s">
        <v>256</v>
      </c>
      <c r="B1119" s="79" t="s">
        <v>439</v>
      </c>
      <c r="D1119" s="78">
        <v>304</v>
      </c>
      <c r="E1119" s="25" t="s">
        <v>813</v>
      </c>
      <c r="F1119" s="25">
        <v>0</v>
      </c>
      <c r="G1119" s="25" t="s">
        <v>854</v>
      </c>
      <c r="H1119" s="25">
        <v>0</v>
      </c>
      <c r="I1119" s="25" t="s">
        <v>790</v>
      </c>
      <c r="J1119" s="25" t="s">
        <v>1021</v>
      </c>
    </row>
    <row r="1120" spans="1:10" ht="15.6" thickBot="1" x14ac:dyDescent="0.3">
      <c r="A1120" s="76" t="s">
        <v>257</v>
      </c>
      <c r="B1120" s="79" t="s">
        <v>440</v>
      </c>
      <c r="D1120" s="78" t="s">
        <v>897</v>
      </c>
      <c r="E1120" s="25" t="s">
        <v>814</v>
      </c>
      <c r="F1120" s="25" t="s">
        <v>815</v>
      </c>
      <c r="G1120" s="25" t="s">
        <v>854</v>
      </c>
      <c r="H1120" s="25">
        <v>0</v>
      </c>
      <c r="I1120" s="25" t="s">
        <v>816</v>
      </c>
      <c r="J1120" s="25" t="s">
        <v>1022</v>
      </c>
    </row>
    <row r="1121" spans="1:10" ht="15.6" thickBot="1" x14ac:dyDescent="0.3">
      <c r="A1121" s="76" t="s">
        <v>258</v>
      </c>
      <c r="B1121" s="79" t="s">
        <v>441</v>
      </c>
      <c r="D1121" s="81" t="s">
        <v>1038</v>
      </c>
      <c r="E1121" s="25" t="s">
        <v>817</v>
      </c>
      <c r="F1121" s="25">
        <v>0</v>
      </c>
      <c r="G1121" s="25" t="s">
        <v>854</v>
      </c>
      <c r="H1121" s="25">
        <v>0</v>
      </c>
      <c r="I1121" s="25">
        <v>0</v>
      </c>
      <c r="J1121" s="25" t="s">
        <v>1067</v>
      </c>
    </row>
    <row r="1122" spans="1:10" ht="15.6" thickBot="1" x14ac:dyDescent="0.3">
      <c r="A1122" s="76" t="s">
        <v>259</v>
      </c>
      <c r="B1122" s="79" t="s">
        <v>442</v>
      </c>
      <c r="D1122" s="81" t="s">
        <v>1038</v>
      </c>
      <c r="E1122" s="25" t="s">
        <v>818</v>
      </c>
      <c r="F1122" s="25">
        <v>0</v>
      </c>
      <c r="G1122" s="25" t="s">
        <v>854</v>
      </c>
      <c r="H1122" s="25">
        <v>0</v>
      </c>
      <c r="I1122" s="25">
        <v>0</v>
      </c>
      <c r="J1122" s="25" t="s">
        <v>1068</v>
      </c>
    </row>
    <row r="1123" spans="1:10" ht="15.6" thickBot="1" x14ac:dyDescent="0.3">
      <c r="A1123" s="76" t="s">
        <v>260</v>
      </c>
      <c r="B1123" s="79" t="s">
        <v>443</v>
      </c>
      <c r="D1123" s="78">
        <v>275</v>
      </c>
      <c r="E1123" s="25" t="s">
        <v>819</v>
      </c>
      <c r="F1123" s="25">
        <v>0</v>
      </c>
      <c r="G1123" s="25" t="s">
        <v>854</v>
      </c>
      <c r="H1123" s="25">
        <v>0</v>
      </c>
      <c r="I1123" s="25" t="s">
        <v>820</v>
      </c>
      <c r="J1123" s="25" t="s">
        <v>1023</v>
      </c>
    </row>
    <row r="1124" spans="1:10" ht="15.6" thickBot="1" x14ac:dyDescent="0.3">
      <c r="A1124" s="76" t="s">
        <v>261</v>
      </c>
      <c r="B1124" s="79" t="s">
        <v>444</v>
      </c>
      <c r="D1124" s="78">
        <v>326</v>
      </c>
      <c r="E1124" s="25" t="s">
        <v>821</v>
      </c>
      <c r="F1124" s="25">
        <v>0</v>
      </c>
      <c r="G1124" s="25" t="s">
        <v>854</v>
      </c>
      <c r="H1124" s="25">
        <v>0</v>
      </c>
      <c r="I1124" s="25" t="s">
        <v>822</v>
      </c>
      <c r="J1124" s="25" t="s">
        <v>1024</v>
      </c>
    </row>
    <row r="1125" spans="1:10" ht="15.6" thickBot="1" x14ac:dyDescent="0.3">
      <c r="A1125" s="76" t="s">
        <v>262</v>
      </c>
      <c r="B1125" s="79" t="s">
        <v>445</v>
      </c>
      <c r="D1125" s="78">
        <v>702</v>
      </c>
      <c r="E1125" s="25" t="s">
        <v>823</v>
      </c>
      <c r="F1125" s="25">
        <v>0</v>
      </c>
      <c r="G1125" s="25" t="s">
        <v>854</v>
      </c>
      <c r="H1125" s="25">
        <v>0</v>
      </c>
      <c r="I1125" s="25" t="s">
        <v>824</v>
      </c>
      <c r="J1125" s="25" t="s">
        <v>1025</v>
      </c>
    </row>
    <row r="1126" spans="1:10" ht="15.6" thickBot="1" x14ac:dyDescent="0.3">
      <c r="A1126" s="76" t="s">
        <v>263</v>
      </c>
      <c r="B1126" s="79" t="s">
        <v>446</v>
      </c>
      <c r="D1126" s="78">
        <v>607</v>
      </c>
      <c r="E1126" s="25" t="s">
        <v>825</v>
      </c>
      <c r="F1126" s="25">
        <v>0</v>
      </c>
      <c r="G1126" s="25" t="s">
        <v>854</v>
      </c>
      <c r="H1126" s="25">
        <v>0</v>
      </c>
      <c r="I1126" s="25" t="s">
        <v>826</v>
      </c>
      <c r="J1126" s="25" t="s">
        <v>1026</v>
      </c>
    </row>
    <row r="1127" spans="1:10" ht="15.6" thickBot="1" x14ac:dyDescent="0.3">
      <c r="A1127" s="76" t="s">
        <v>264</v>
      </c>
      <c r="B1127" s="79" t="s">
        <v>447</v>
      </c>
      <c r="D1127" s="78">
        <v>251</v>
      </c>
      <c r="E1127" s="25" t="s">
        <v>827</v>
      </c>
      <c r="F1127" s="25">
        <v>0</v>
      </c>
      <c r="G1127" s="25" t="s">
        <v>854</v>
      </c>
      <c r="H1127" s="25">
        <v>0</v>
      </c>
      <c r="I1127" s="25" t="s">
        <v>828</v>
      </c>
      <c r="J1127" s="25" t="s">
        <v>1027</v>
      </c>
    </row>
    <row r="1128" spans="1:10" ht="15.6" thickBot="1" x14ac:dyDescent="0.3">
      <c r="A1128" s="76" t="s">
        <v>265</v>
      </c>
      <c r="B1128" s="79" t="s">
        <v>448</v>
      </c>
      <c r="D1128" s="78">
        <v>347</v>
      </c>
      <c r="E1128" s="25" t="s">
        <v>829</v>
      </c>
      <c r="F1128" s="25">
        <v>0</v>
      </c>
      <c r="G1128" s="25" t="s">
        <v>854</v>
      </c>
      <c r="H1128" s="25">
        <v>0</v>
      </c>
      <c r="I1128" s="25" t="s">
        <v>830</v>
      </c>
      <c r="J1128" s="25" t="s">
        <v>1028</v>
      </c>
    </row>
    <row r="1129" spans="1:10" ht="15.6" thickBot="1" x14ac:dyDescent="0.3">
      <c r="A1129" s="76" t="s">
        <v>266</v>
      </c>
      <c r="B1129" s="79" t="s">
        <v>449</v>
      </c>
      <c r="D1129" s="81" t="s">
        <v>1038</v>
      </c>
      <c r="E1129" s="25" t="s">
        <v>831</v>
      </c>
      <c r="F1129" s="25">
        <v>0</v>
      </c>
      <c r="G1129" s="25" t="s">
        <v>854</v>
      </c>
      <c r="H1129" s="25">
        <v>0</v>
      </c>
      <c r="I1129" s="25" t="s">
        <v>832</v>
      </c>
      <c r="J1129" s="25" t="s">
        <v>1069</v>
      </c>
    </row>
    <row r="1130" spans="1:10" ht="15.6" thickBot="1" x14ac:dyDescent="0.3">
      <c r="A1130" s="76" t="s">
        <v>267</v>
      </c>
      <c r="B1130" s="79" t="s">
        <v>450</v>
      </c>
      <c r="D1130" s="78">
        <v>715</v>
      </c>
      <c r="E1130" s="25" t="s">
        <v>833</v>
      </c>
      <c r="F1130" s="25">
        <v>0</v>
      </c>
      <c r="G1130" s="25" t="s">
        <v>854</v>
      </c>
      <c r="H1130" s="25">
        <v>0</v>
      </c>
      <c r="I1130" s="25" t="s">
        <v>758</v>
      </c>
      <c r="J1130" s="25" t="s">
        <v>1029</v>
      </c>
    </row>
    <row r="1131" spans="1:10" ht="15.6" thickBot="1" x14ac:dyDescent="0.3">
      <c r="A1131" s="76" t="s">
        <v>268</v>
      </c>
      <c r="B1131" s="79" t="s">
        <v>451</v>
      </c>
      <c r="D1131" s="78">
        <v>219</v>
      </c>
      <c r="E1131" s="25" t="s">
        <v>834</v>
      </c>
      <c r="F1131" s="25" t="s">
        <v>835</v>
      </c>
      <c r="G1131" s="25" t="s">
        <v>854</v>
      </c>
      <c r="H1131" s="25">
        <v>0</v>
      </c>
      <c r="I1131" s="25" t="s">
        <v>836</v>
      </c>
      <c r="J1131" s="25" t="s">
        <v>1030</v>
      </c>
    </row>
    <row r="1132" spans="1:10" ht="15.6" thickBot="1" x14ac:dyDescent="0.3">
      <c r="A1132" s="76" t="s">
        <v>269</v>
      </c>
      <c r="B1132" s="79" t="s">
        <v>452</v>
      </c>
      <c r="D1132" s="78">
        <v>151</v>
      </c>
      <c r="E1132" s="25" t="s">
        <v>837</v>
      </c>
      <c r="F1132" s="25" t="s">
        <v>838</v>
      </c>
      <c r="G1132" s="25" t="s">
        <v>854</v>
      </c>
      <c r="H1132" s="25">
        <v>0</v>
      </c>
      <c r="I1132" s="25" t="s">
        <v>736</v>
      </c>
      <c r="J1132" s="25" t="s">
        <v>1031</v>
      </c>
    </row>
    <row r="1133" spans="1:10" ht="15.6" thickBot="1" x14ac:dyDescent="0.3">
      <c r="A1133" s="76" t="s">
        <v>270</v>
      </c>
      <c r="B1133" s="79" t="s">
        <v>453</v>
      </c>
      <c r="D1133" s="78">
        <v>152</v>
      </c>
      <c r="E1133" s="25" t="s">
        <v>839</v>
      </c>
      <c r="F1133" s="25" t="s">
        <v>840</v>
      </c>
      <c r="G1133" s="25" t="s">
        <v>854</v>
      </c>
      <c r="H1133" s="25">
        <v>0</v>
      </c>
      <c r="I1133" s="25" t="s">
        <v>741</v>
      </c>
      <c r="J1133" s="25" t="s">
        <v>1032</v>
      </c>
    </row>
    <row r="1134" spans="1:10" ht="15.6" thickBot="1" x14ac:dyDescent="0.3">
      <c r="A1134" s="76" t="s">
        <v>271</v>
      </c>
      <c r="B1134" s="79" t="s">
        <v>454</v>
      </c>
      <c r="D1134" s="78">
        <v>150</v>
      </c>
      <c r="E1134" s="25" t="s">
        <v>841</v>
      </c>
      <c r="F1134" s="25" t="s">
        <v>842</v>
      </c>
      <c r="G1134" s="25" t="s">
        <v>854</v>
      </c>
      <c r="H1134" s="25">
        <v>0</v>
      </c>
      <c r="I1134" s="25" t="s">
        <v>741</v>
      </c>
      <c r="J1134" s="25" t="s">
        <v>1033</v>
      </c>
    </row>
    <row r="1135" spans="1:10" ht="15.6" thickBot="1" x14ac:dyDescent="0.3">
      <c r="A1135" s="76" t="s">
        <v>272</v>
      </c>
      <c r="B1135" s="79" t="s">
        <v>455</v>
      </c>
      <c r="D1135" s="78">
        <v>153</v>
      </c>
      <c r="E1135" s="25" t="s">
        <v>843</v>
      </c>
      <c r="F1135" s="25" t="s">
        <v>844</v>
      </c>
      <c r="G1135" s="25" t="s">
        <v>854</v>
      </c>
      <c r="H1135" s="25">
        <v>0</v>
      </c>
      <c r="I1135" s="25" t="s">
        <v>845</v>
      </c>
      <c r="J1135" s="25" t="s">
        <v>1034</v>
      </c>
    </row>
    <row r="1136" spans="1:10" ht="15.6" thickBot="1" x14ac:dyDescent="0.3">
      <c r="A1136" s="76" t="s">
        <v>273</v>
      </c>
      <c r="B1136" s="79" t="s">
        <v>456</v>
      </c>
      <c r="D1136" s="78">
        <v>154</v>
      </c>
      <c r="E1136" s="25" t="s">
        <v>846</v>
      </c>
      <c r="F1136" s="25" t="s">
        <v>847</v>
      </c>
      <c r="G1136" s="25" t="s">
        <v>854</v>
      </c>
      <c r="H1136" s="25">
        <v>0</v>
      </c>
      <c r="I1136" s="25" t="s">
        <v>741</v>
      </c>
      <c r="J1136" s="25" t="s">
        <v>1035</v>
      </c>
    </row>
    <row r="1137" spans="1:10" ht="15.6" thickBot="1" x14ac:dyDescent="0.3">
      <c r="A1137" s="76" t="s">
        <v>274</v>
      </c>
      <c r="B1137" s="79" t="s">
        <v>457</v>
      </c>
      <c r="D1137" s="78">
        <v>255</v>
      </c>
      <c r="E1137" s="25" t="s">
        <v>848</v>
      </c>
      <c r="F1137" s="25">
        <v>0</v>
      </c>
      <c r="G1137" s="25" t="s">
        <v>854</v>
      </c>
      <c r="H1137" s="25">
        <v>0</v>
      </c>
      <c r="I1137" s="25" t="s">
        <v>849</v>
      </c>
      <c r="J1137" s="25" t="s">
        <v>1036</v>
      </c>
    </row>
    <row r="1138" spans="1:10" ht="15.6" thickBot="1" x14ac:dyDescent="0.3">
      <c r="A1138" s="76" t="s">
        <v>275</v>
      </c>
      <c r="B1138" s="79" t="s">
        <v>458</v>
      </c>
      <c r="D1138" s="78">
        <v>409</v>
      </c>
      <c r="E1138" s="25" t="s">
        <v>850</v>
      </c>
      <c r="F1138" s="25">
        <v>0</v>
      </c>
      <c r="G1138" s="25" t="s">
        <v>854</v>
      </c>
      <c r="H1138" s="25">
        <v>0</v>
      </c>
      <c r="I1138" s="25" t="s">
        <v>851</v>
      </c>
      <c r="J1138" s="25" t="s">
        <v>1037</v>
      </c>
    </row>
    <row r="1139" spans="1:10" ht="15.6" thickBot="1" x14ac:dyDescent="0.3">
      <c r="A1139" s="76" t="s">
        <v>276</v>
      </c>
      <c r="B1139" s="79" t="s">
        <v>459</v>
      </c>
    </row>
    <row r="1140" spans="1:10" ht="15.6" thickBot="1" x14ac:dyDescent="0.3">
      <c r="A1140" s="76" t="s">
        <v>277</v>
      </c>
      <c r="B1140" s="79" t="s">
        <v>460</v>
      </c>
    </row>
    <row r="1141" spans="1:10" ht="15.6" thickBot="1" x14ac:dyDescent="0.3">
      <c r="A1141" s="76" t="s">
        <v>278</v>
      </c>
      <c r="B1141" s="79" t="s">
        <v>461</v>
      </c>
    </row>
    <row r="1142" spans="1:10" ht="15.6" thickBot="1" x14ac:dyDescent="0.3">
      <c r="A1142" s="76" t="s">
        <v>279</v>
      </c>
      <c r="B1142" s="79" t="s">
        <v>462</v>
      </c>
    </row>
    <row r="1143" spans="1:10" ht="15.6" thickBot="1" x14ac:dyDescent="0.3">
      <c r="A1143" s="76" t="s">
        <v>280</v>
      </c>
      <c r="B1143" s="79" t="s">
        <v>463</v>
      </c>
    </row>
    <row r="1144" spans="1:10" ht="15.6" thickBot="1" x14ac:dyDescent="0.3">
      <c r="A1144" s="76" t="s">
        <v>281</v>
      </c>
      <c r="B1144" s="79" t="s">
        <v>464</v>
      </c>
    </row>
    <row r="1145" spans="1:10" ht="15.6" thickBot="1" x14ac:dyDescent="0.3">
      <c r="A1145" s="76" t="s">
        <v>282</v>
      </c>
      <c r="B1145" s="79" t="s">
        <v>465</v>
      </c>
    </row>
    <row r="1146" spans="1:10" ht="15.6" thickBot="1" x14ac:dyDescent="0.3">
      <c r="A1146" s="76" t="s">
        <v>283</v>
      </c>
      <c r="B1146" s="79" t="s">
        <v>466</v>
      </c>
    </row>
    <row r="1147" spans="1:10" ht="15.6" thickBot="1" x14ac:dyDescent="0.3">
      <c r="A1147" s="76" t="s">
        <v>284</v>
      </c>
      <c r="B1147" s="79" t="s">
        <v>467</v>
      </c>
    </row>
    <row r="1148" spans="1:10" ht="15.6" thickBot="1" x14ac:dyDescent="0.3">
      <c r="A1148" s="76" t="s">
        <v>285</v>
      </c>
      <c r="B1148" s="79" t="s">
        <v>468</v>
      </c>
    </row>
    <row r="1149" spans="1:10" ht="15.6" thickBot="1" x14ac:dyDescent="0.3">
      <c r="A1149" s="76" t="s">
        <v>286</v>
      </c>
      <c r="B1149" s="79" t="s">
        <v>469</v>
      </c>
    </row>
    <row r="1150" spans="1:10" ht="15.6" thickBot="1" x14ac:dyDescent="0.3">
      <c r="A1150" s="76" t="s">
        <v>287</v>
      </c>
      <c r="B1150" s="79" t="s">
        <v>470</v>
      </c>
    </row>
    <row r="1151" spans="1:10" ht="15.6" thickBot="1" x14ac:dyDescent="0.3">
      <c r="A1151" s="76" t="s">
        <v>288</v>
      </c>
      <c r="B1151" s="79" t="s">
        <v>471</v>
      </c>
    </row>
    <row r="1152" spans="1:10" ht="14.4" x14ac:dyDescent="0.25">
      <c r="B1152" s="82"/>
    </row>
  </sheetData>
  <sheetProtection insertRows="0"/>
  <mergeCells count="151">
    <mergeCell ref="C185:E185"/>
    <mergeCell ref="F185:K185"/>
    <mergeCell ref="D110:D111"/>
    <mergeCell ref="F110:F111"/>
    <mergeCell ref="G110:G111"/>
    <mergeCell ref="H110:I110"/>
    <mergeCell ref="F184:K184"/>
    <mergeCell ref="H102:I102"/>
    <mergeCell ref="H103:I103"/>
    <mergeCell ref="C178:H178"/>
    <mergeCell ref="C179:K179"/>
    <mergeCell ref="J102:K102"/>
    <mergeCell ref="J103:K103"/>
    <mergeCell ref="J160:J161"/>
    <mergeCell ref="K160:K161"/>
    <mergeCell ref="C157:K157"/>
    <mergeCell ref="C108:K108"/>
    <mergeCell ref="C107:K107"/>
    <mergeCell ref="C184:E184"/>
    <mergeCell ref="C183:K183"/>
    <mergeCell ref="C109:E109"/>
    <mergeCell ref="C182:K182"/>
    <mergeCell ref="J180:K180"/>
    <mergeCell ref="C180:I180"/>
    <mergeCell ref="C58:K84"/>
    <mergeCell ref="C97:K97"/>
    <mergeCell ref="H99:I99"/>
    <mergeCell ref="C38:F38"/>
    <mergeCell ref="C39:F39"/>
    <mergeCell ref="G38:K38"/>
    <mergeCell ref="G39:K39"/>
    <mergeCell ref="J101:K101"/>
    <mergeCell ref="D103:E103"/>
    <mergeCell ref="H101:I101"/>
    <mergeCell ref="J42:K42"/>
    <mergeCell ref="C43:D44"/>
    <mergeCell ref="C42:D42"/>
    <mergeCell ref="C29:F29"/>
    <mergeCell ref="G29:K29"/>
    <mergeCell ref="C106:K106"/>
    <mergeCell ref="H42:I42"/>
    <mergeCell ref="G43:G44"/>
    <mergeCell ref="E42:F42"/>
    <mergeCell ref="H43:I44"/>
    <mergeCell ref="C41:K41"/>
    <mergeCell ref="D101:E101"/>
    <mergeCell ref="D100:E100"/>
    <mergeCell ref="H100:I100"/>
    <mergeCell ref="E43:F43"/>
    <mergeCell ref="D102:E102"/>
    <mergeCell ref="J100:K100"/>
    <mergeCell ref="H98:K98"/>
    <mergeCell ref="D98:E99"/>
    <mergeCell ref="C85:K85"/>
    <mergeCell ref="C86:K95"/>
    <mergeCell ref="J99:K99"/>
    <mergeCell ref="F98:G98"/>
    <mergeCell ref="C46:K46"/>
    <mergeCell ref="C47:K55"/>
    <mergeCell ref="C57:K57"/>
    <mergeCell ref="C98:C99"/>
    <mergeCell ref="C36:F36"/>
    <mergeCell ref="C37:F37"/>
    <mergeCell ref="G36:K36"/>
    <mergeCell ref="M24:P25"/>
    <mergeCell ref="C25:F25"/>
    <mergeCell ref="G25:K25"/>
    <mergeCell ref="C26:D26"/>
    <mergeCell ref="C27:D27"/>
    <mergeCell ref="C19:F19"/>
    <mergeCell ref="C20:K20"/>
    <mergeCell ref="G27:I27"/>
    <mergeCell ref="I31:K31"/>
    <mergeCell ref="C21:K21"/>
    <mergeCell ref="E31:F31"/>
    <mergeCell ref="G31:H31"/>
    <mergeCell ref="G37:K37"/>
    <mergeCell ref="C35:K35"/>
    <mergeCell ref="C32:F32"/>
    <mergeCell ref="G32:K32"/>
    <mergeCell ref="C34:K34"/>
    <mergeCell ref="I30:K30"/>
    <mergeCell ref="C22:F22"/>
    <mergeCell ref="G22:K22"/>
    <mergeCell ref="E30:F30"/>
    <mergeCell ref="C6:F6"/>
    <mergeCell ref="G7:K7"/>
    <mergeCell ref="G6:K6"/>
    <mergeCell ref="C8:F8"/>
    <mergeCell ref="G8:K8"/>
    <mergeCell ref="C33:F33"/>
    <mergeCell ref="G33:K33"/>
    <mergeCell ref="J26:K26"/>
    <mergeCell ref="J27:K27"/>
    <mergeCell ref="G10:I10"/>
    <mergeCell ref="G11:I11"/>
    <mergeCell ref="J10:K10"/>
    <mergeCell ref="J11:K11"/>
    <mergeCell ref="G18:I18"/>
    <mergeCell ref="G19:I19"/>
    <mergeCell ref="J18:K18"/>
    <mergeCell ref="J19:K19"/>
    <mergeCell ref="G26:I26"/>
    <mergeCell ref="G16:H16"/>
    <mergeCell ref="I16:K16"/>
    <mergeCell ref="C18:F18"/>
    <mergeCell ref="G30:H30"/>
    <mergeCell ref="C28:F28"/>
    <mergeCell ref="G28:K28"/>
    <mergeCell ref="C1:K2"/>
    <mergeCell ref="C5:K5"/>
    <mergeCell ref="C23:F23"/>
    <mergeCell ref="G23:K23"/>
    <mergeCell ref="C24:F24"/>
    <mergeCell ref="G24:K24"/>
    <mergeCell ref="G13:K13"/>
    <mergeCell ref="G12:K12"/>
    <mergeCell ref="C14:F14"/>
    <mergeCell ref="G14:K14"/>
    <mergeCell ref="C9:F9"/>
    <mergeCell ref="G9:K9"/>
    <mergeCell ref="C11:D11"/>
    <mergeCell ref="C10:D10"/>
    <mergeCell ref="C7:F7"/>
    <mergeCell ref="E16:F16"/>
    <mergeCell ref="D12:E12"/>
    <mergeCell ref="D13:E13"/>
    <mergeCell ref="C3:K3"/>
    <mergeCell ref="G15:K15"/>
    <mergeCell ref="C15:F15"/>
    <mergeCell ref="E17:F17"/>
    <mergeCell ref="G17:H17"/>
    <mergeCell ref="I17:K17"/>
    <mergeCell ref="C110:C111"/>
    <mergeCell ref="E110:E111"/>
    <mergeCell ref="C105:G105"/>
    <mergeCell ref="H160:I160"/>
    <mergeCell ref="C158:K158"/>
    <mergeCell ref="C159:E159"/>
    <mergeCell ref="K110:K111"/>
    <mergeCell ref="C152:K152"/>
    <mergeCell ref="C154:K154"/>
    <mergeCell ref="C153:K153"/>
    <mergeCell ref="J110:J111"/>
    <mergeCell ref="C150:H150"/>
    <mergeCell ref="G160:G161"/>
    <mergeCell ref="F160:F161"/>
    <mergeCell ref="E160:E161"/>
    <mergeCell ref="D160:D161"/>
    <mergeCell ref="C160:C161"/>
    <mergeCell ref="H105:K105"/>
  </mergeCells>
  <phoneticPr fontId="5" type="noConversion"/>
  <dataValidations xWindow="423" yWindow="586" count="10">
    <dataValidation allowBlank="1" showInputMessage="1" showErrorMessage="1" promptTitle="Atenção!!!" prompt="Informar a data no formato XX/XX/XXXX." sqref="H101:I101 J44:K44" xr:uid="{00000000-0002-0000-0000-000000000000}"/>
    <dataValidation allowBlank="1" showInputMessage="1" showErrorMessage="1" promptTitle="Atenção!!!" prompt="Para inserir novos ítens basta inserir linhas." sqref="D147 D149 D119 D113:D117 D125:D127 D130:D133 D163 D166 D169 D172 D175 D137:D142" xr:uid="{00000000-0002-0000-0000-000001000000}"/>
    <dataValidation allowBlank="1" showInputMessage="1" showErrorMessage="1" promptTitle="Atenção!!!" prompt="Inserir o BDI em valor percentual." sqref="I109" xr:uid="{00000000-0002-0000-0000-000002000000}"/>
    <dataValidation type="list" allowBlank="1" showInputMessage="1" showErrorMessage="1" promptTitle="Atenção!!!" prompt="Escolher banco da lista a partir da seta ao lado." sqref="D13:E13" xr:uid="{00000000-0002-0000-0000-000003000000}">
      <formula1>$J$968:$J$1024</formula1>
    </dataValidation>
    <dataValidation allowBlank="1" showInputMessage="1" showErrorMessage="1" promptTitle="Atenção!!!" prompt="Digitar apenas números." sqref="G23:K23 F27 F11 F13 C13 I31:K31 I17:K17 G29:K29 G15:K15 G7:K7" xr:uid="{00000000-0002-0000-0000-000004000000}"/>
    <dataValidation allowBlank="1" showInputMessage="1" showErrorMessage="1" promptTitle="Atenção!!!" prompt="Digitar apenas números, começando com o DDD." sqref="G19 J27 J19 J11 G11 G37:K37 G33:K33 G39:K39 G27" xr:uid="{00000000-0002-0000-0000-000005000000}"/>
    <dataValidation allowBlank="1" showInputMessage="1" showErrorMessage="1" promptTitle="Atenção!!!" prompt="Digitar apenas números" sqref="C17 C31" xr:uid="{00000000-0002-0000-0000-000006000000}"/>
    <dataValidation type="list" allowBlank="1" showInputMessage="1" showErrorMessage="1" promptTitle="Atenção!!!" prompt="Escolher município da lista a partir da seta ao lado." sqref="C11:D11 C27:D27" xr:uid="{00000000-0002-0000-0000-000007000000}">
      <formula1>$B$967:$B$1151</formula1>
    </dataValidation>
    <dataValidation type="list" allowBlank="1" showInputMessage="1" showErrorMessage="1" promptTitle="Atenção!!!" prompt="Escolher estado civil da lista a partir da seta ao lado." sqref="D17 D31" xr:uid="{00000000-0002-0000-0000-000008000000}">
      <formula1>$C$967:$C$972</formula1>
    </dataValidation>
    <dataValidation allowBlank="1" showInputMessage="1" showErrorMessage="1" promptTitle="Atenção!!!" prompt="Lembrar de digitar o símbolo @ com nome separado por pontos. (Ex.: tom@example.com.br)" sqref="C19:F19 C39:F39 C33:F33" xr:uid="{00000000-0002-0000-0000-000009000000}"/>
  </dataValidations>
  <hyperlinks>
    <hyperlink ref="D967" r:id="rId1" location="cite_note-1" display="http://pt.wikipedia.org/wiki/Lista_de_bancos_do_Brasil - cite_note-1" xr:uid="{00000000-0004-0000-0000-000000000000}"/>
    <hyperlink ref="C19" r:id="rId2" xr:uid="{00000000-0004-0000-0000-000001000000}"/>
    <hyperlink ref="C39" r:id="rId3" xr:uid="{00000000-0004-0000-0000-000002000000}"/>
  </hyperlinks>
  <pageMargins left="0.39370078740157483" right="0.39370078740157483" top="0.78740157480314965" bottom="0.39370078740157483" header="0.31496062992125984" footer="0.31496062992125984"/>
  <pageSetup paperSize="9" scale="50" orientation="portrait" r:id="rId4"/>
  <headerFooter>
    <oddFooter>&amp;RPágina &amp;P de &amp;N</oddFooter>
  </headerFooter>
  <rowBreaks count="4" manualBreakCount="4">
    <brk id="56" min="2" max="10" man="1"/>
    <brk id="114" min="2" max="10" man="1"/>
    <brk id="129" min="2" max="10" man="1"/>
    <brk id="159" min="2" max="10" man="1"/>
  </rowBreaks>
  <ignoredErrors>
    <ignoredError sqref="D968:D974 D1028 D1030:D1040 D1042:D1044 D1047:D1048 D1051 D1053:D1060 D1062:D1074 D1079:D1085 D1087:D1088 D1092:D1094 D1096:D1101 D1103:D1106 D1108:D1109 D1111 D1113 D1115 D1119:D1120 D1123:D1128 D1130:D1138 D978:D1026 D976 D975 D977 D1027 D1129 D1121:D1122 D1116:D1118 D1114 D1112 D1110 D1107 D1102 D1095 D1089:D1091 D1086 D1075:D1078 D1061 D1052 D1049:D1050 D1045:D1046 D1041 D1029" numberStoredAsText="1"/>
    <ignoredError sqref="G13 H101:K102 H103:I103 K103 I100:K100" unlockedFormula="1"/>
  </ignoredErrors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7" name="Check Box 1">
              <controlPr defaultSize="0" autoFill="0" autoLine="0" autoPict="0">
                <anchor moveWithCells="1">
                  <from>
                    <xdr:col>4</xdr:col>
                    <xdr:colOff>335280</xdr:colOff>
                    <xdr:row>43</xdr:row>
                    <xdr:rowOff>99060</xdr:rowOff>
                  </from>
                  <to>
                    <xdr:col>4</xdr:col>
                    <xdr:colOff>1417320</xdr:colOff>
                    <xdr:row>43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8" name="Check Box 2">
              <controlPr defaultSize="0" autoFill="0" autoLine="0" autoPict="0">
                <anchor moveWithCells="1">
                  <from>
                    <xdr:col>4</xdr:col>
                    <xdr:colOff>1699260</xdr:colOff>
                    <xdr:row>43</xdr:row>
                    <xdr:rowOff>114300</xdr:rowOff>
                  </from>
                  <to>
                    <xdr:col>5</xdr:col>
                    <xdr:colOff>723900</xdr:colOff>
                    <xdr:row>43</xdr:row>
                    <xdr:rowOff>441960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B56"/>
  <sheetViews>
    <sheetView workbookViewId="0"/>
  </sheetViews>
  <sheetFormatPr defaultColWidth="9.109375" defaultRowHeight="24.9" customHeight="1" x14ac:dyDescent="0.25"/>
  <cols>
    <col min="1" max="1" width="91.5546875" style="17" customWidth="1"/>
    <col min="2" max="2" width="255.6640625" style="18" bestFit="1" customWidth="1"/>
    <col min="3" max="16384" width="9.109375" style="17"/>
  </cols>
  <sheetData>
    <row r="1" spans="1:2" ht="24.9" customHeight="1" x14ac:dyDescent="0.25">
      <c r="A1" s="17" t="s">
        <v>87</v>
      </c>
      <c r="B1" s="18" t="str">
        <f ca="1">OFFSET(PTM!$C$1,MATCH(A1,PTM!C:C,0),0)</f>
        <v>PREFEITURA MUNICIPAL DE BARRA DE GUABIRABA</v>
      </c>
    </row>
    <row r="2" spans="1:2" ht="24.9" customHeight="1" x14ac:dyDescent="0.25">
      <c r="A2" s="17" t="s">
        <v>19</v>
      </c>
      <c r="B2" s="19" t="str">
        <f ca="1">OFFSET(PTM!$G$1,MATCH(A2,PTM!G:G,0),0)</f>
        <v>10.120.962/0001-38</v>
      </c>
    </row>
    <row r="3" spans="1:2" ht="24.9" customHeight="1" x14ac:dyDescent="0.25">
      <c r="A3" s="17" t="s">
        <v>20</v>
      </c>
      <c r="B3" s="18" t="str">
        <f ca="1">OFFSET(PTM!$C$1,MATCH(A3,PTM!C:C,0),0)</f>
        <v>RUA MIGUEL TEIXEIRA DE CARVALHO</v>
      </c>
    </row>
    <row r="4" spans="1:2" ht="24.9" customHeight="1" x14ac:dyDescent="0.25">
      <c r="A4" s="17" t="s">
        <v>21</v>
      </c>
      <c r="B4" s="18" t="str">
        <f ca="1">OFFSET(PTM!$G$1,MATCH(A4,PTM!G:G,0),0)</f>
        <v>CENTRO</v>
      </c>
    </row>
    <row r="5" spans="1:2" ht="24.9" customHeight="1" x14ac:dyDescent="0.25">
      <c r="A5" s="17" t="s">
        <v>22</v>
      </c>
      <c r="B5" s="18" t="str">
        <f ca="1">OFFSET(PTM!$C$1,MATCH(A5,PTM!C:C,0),0)</f>
        <v>BARRA DE GUABIRABA</v>
      </c>
    </row>
    <row r="6" spans="1:2" ht="24.9" customHeight="1" x14ac:dyDescent="0.25">
      <c r="A6" s="17" t="s">
        <v>23</v>
      </c>
      <c r="B6" s="18" t="str">
        <f ca="1">OFFSET(PTM!$E$1,MATCH(A6,PTM!E:E,0),0)</f>
        <v>PERNAMBUCO</v>
      </c>
    </row>
    <row r="7" spans="1:2" ht="24.9" customHeight="1" x14ac:dyDescent="0.25">
      <c r="A7" s="17" t="s">
        <v>24</v>
      </c>
      <c r="B7" s="18" t="str">
        <f ca="1">OFFSET(PTM!$F$1,MATCH(A7,PTM!F:F,0),0)</f>
        <v>55690-000</v>
      </c>
    </row>
    <row r="8" spans="1:2" ht="24.9" customHeight="1" x14ac:dyDescent="0.25">
      <c r="A8" s="17" t="s">
        <v>1070</v>
      </c>
      <c r="B8" s="20">
        <f ca="1">OFFSET(PTM!$G$1,MATCH(A8,PTM!G:G,0),0)</f>
        <v>0</v>
      </c>
    </row>
    <row r="9" spans="1:2" ht="24.9" customHeight="1" x14ac:dyDescent="0.25">
      <c r="A9" s="17" t="s">
        <v>1071</v>
      </c>
      <c r="B9" s="20">
        <f ca="1">OFFSET(PTM!$J$1,MATCH(A9,PTM!J:J,0),0)</f>
        <v>0</v>
      </c>
    </row>
    <row r="10" spans="1:2" ht="24.9" customHeight="1" x14ac:dyDescent="0.25">
      <c r="A10" s="17" t="s">
        <v>51</v>
      </c>
      <c r="B10" s="18" t="str">
        <f ca="1">OFFSET(PTM!$C$1,MATCH(A10,PTM!C:C,0),0)</f>
        <v>34.133-9</v>
      </c>
    </row>
    <row r="11" spans="1:2" ht="24.9" customHeight="1" x14ac:dyDescent="0.25">
      <c r="A11" s="17" t="s">
        <v>52</v>
      </c>
      <c r="B11" s="18" t="str">
        <f ca="1">OFFSET(PTM!$D$1,MATCH(A11,PTM!D:D,0),0)</f>
        <v>001 - Banco do Brasil</v>
      </c>
    </row>
    <row r="12" spans="1:2" ht="24.9" customHeight="1" x14ac:dyDescent="0.25">
      <c r="A12" s="17" t="s">
        <v>53</v>
      </c>
      <c r="B12" s="18" t="str">
        <f ca="1">OFFSET(PTM!$F$1,MATCH(A12,PTM!F:F,0),0)</f>
        <v>0834-6</v>
      </c>
    </row>
    <row r="13" spans="1:2" ht="24.9" customHeight="1" x14ac:dyDescent="0.25">
      <c r="A13" s="17" t="s">
        <v>25</v>
      </c>
      <c r="B13" s="18" t="str">
        <f ca="1">OFFSET(PTM!$G$1,MATCH(A13,PTM!G:G,0),0)</f>
        <v>BARRA DE GUABIRABA</v>
      </c>
    </row>
    <row r="14" spans="1:2" ht="24.9" customHeight="1" x14ac:dyDescent="0.25">
      <c r="A14" s="17" t="s">
        <v>88</v>
      </c>
      <c r="B14" s="18" t="str">
        <f ca="1">OFFSET(PTM!$C$1,MATCH(A14,PTM!C:C,0),0)</f>
        <v>DIOGO CARLOS DE LIMA SILVA</v>
      </c>
    </row>
    <row r="15" spans="1:2" ht="24.9" customHeight="1" x14ac:dyDescent="0.25">
      <c r="A15" s="17" t="s">
        <v>89</v>
      </c>
      <c r="B15" s="18" t="str">
        <f ca="1">OFFSET(PTM!$G$1,MATCH(A15,PTM!G:G,0),0)</f>
        <v>098.194.314-41</v>
      </c>
    </row>
    <row r="16" spans="1:2" ht="24.9" customHeight="1" x14ac:dyDescent="0.25">
      <c r="A16" s="17" t="s">
        <v>91</v>
      </c>
      <c r="B16" s="18">
        <f ca="1">OFFSET(PTM!$C$1,MATCH(A16,PTM!C:C,0),0)</f>
        <v>8390237</v>
      </c>
    </row>
    <row r="17" spans="1:2" ht="24.9" customHeight="1" x14ac:dyDescent="0.25">
      <c r="A17" s="17" t="s">
        <v>54</v>
      </c>
      <c r="B17" s="18" t="str">
        <f ca="1">OFFSET(PTM!$D$1,MATCH(A17,PTM!D:D,0),0)</f>
        <v>CASADO</v>
      </c>
    </row>
    <row r="18" spans="1:2" ht="24.9" customHeight="1" x14ac:dyDescent="0.25">
      <c r="A18" s="17" t="s">
        <v>26</v>
      </c>
      <c r="B18" s="18" t="str">
        <f ca="1">OFFSET(PTM!$E$1,MATCH(A18,PTM!E:E,0),0)</f>
        <v>ADMINISTRADOR</v>
      </c>
    </row>
    <row r="19" spans="1:2" ht="24.9" customHeight="1" x14ac:dyDescent="0.25">
      <c r="A19" s="17" t="s">
        <v>92</v>
      </c>
      <c r="B19" s="18" t="str">
        <f ca="1">OFFSET(PTM!$G$1,MATCH(A19,PTM!G:G,0),0)</f>
        <v>PREFEITO</v>
      </c>
    </row>
    <row r="20" spans="1:2" ht="24.9" customHeight="1" x14ac:dyDescent="0.25">
      <c r="A20" s="17" t="s">
        <v>27</v>
      </c>
      <c r="B20" s="18">
        <f ca="1">OFFSET(PTM!$I$1,MATCH(A20,PTM!I:I,0),0)</f>
        <v>0</v>
      </c>
    </row>
    <row r="21" spans="1:2" ht="24.9" customHeight="1" x14ac:dyDescent="0.25">
      <c r="A21" s="17" t="s">
        <v>90</v>
      </c>
      <c r="B21" s="18" t="str">
        <f ca="1">OFFSET(PTM!$C$1,MATCH(A21,PTM!C:C,0),0)</f>
        <v>raqueldafine@hotmail.com</v>
      </c>
    </row>
    <row r="22" spans="1:2" ht="24.9" customHeight="1" x14ac:dyDescent="0.25">
      <c r="A22" s="17" t="s">
        <v>1072</v>
      </c>
      <c r="B22" s="20" t="str">
        <f ca="1">OFFSET(PTM!$G$1,MATCH(A22,PTM!G:G,0),0)</f>
        <v>(81) 97105-5138/ (81) 99788-2974</v>
      </c>
    </row>
    <row r="23" spans="1:2" ht="24.9" customHeight="1" x14ac:dyDescent="0.25">
      <c r="A23" s="17" t="s">
        <v>1073</v>
      </c>
      <c r="B23" s="20" t="str">
        <f ca="1">OFFSET(PTM!$J$1,MATCH(A23,PTM!J:J,0),0)</f>
        <v>(81) 99169-8191</v>
      </c>
    </row>
    <row r="24" spans="1:2" ht="24.9" customHeight="1" x14ac:dyDescent="0.25">
      <c r="A24" s="17" t="s">
        <v>28</v>
      </c>
      <c r="B24" s="18">
        <f ca="1">OFFSET(PTM!$C$1,MATCH(A24,PTM!C:C,0),0)</f>
        <v>0</v>
      </c>
    </row>
    <row r="25" spans="1:2" ht="24.9" customHeight="1" x14ac:dyDescent="0.25">
      <c r="A25" s="17" t="s">
        <v>93</v>
      </c>
      <c r="B25" s="19">
        <f ca="1">OFFSET(PTM!$G$1,MATCH(A25,PTM!G:G,0),0)</f>
        <v>0</v>
      </c>
    </row>
    <row r="26" spans="1:2" ht="24.9" customHeight="1" x14ac:dyDescent="0.25">
      <c r="A26" s="17" t="s">
        <v>94</v>
      </c>
      <c r="B26" s="18">
        <f ca="1">OFFSET(PTM!$C$1,MATCH(A26,PTM!C:C,0),0)</f>
        <v>0</v>
      </c>
    </row>
    <row r="27" spans="1:2" ht="24.9" customHeight="1" x14ac:dyDescent="0.25">
      <c r="A27" s="17" t="s">
        <v>95</v>
      </c>
      <c r="B27" s="18">
        <f ca="1">OFFSET(PTM!$G$1,MATCH(A27,PTM!G:G,0),0)</f>
        <v>0</v>
      </c>
    </row>
    <row r="28" spans="1:2" ht="24.9" customHeight="1" x14ac:dyDescent="0.25">
      <c r="A28" s="17" t="s">
        <v>96</v>
      </c>
      <c r="B28" s="18">
        <f ca="1">OFFSET(PTM!$C$1,MATCH(A28,PTM!C:C,0),0)</f>
        <v>0</v>
      </c>
    </row>
    <row r="29" spans="1:2" ht="24.9" customHeight="1" x14ac:dyDescent="0.25">
      <c r="A29" s="17" t="s">
        <v>97</v>
      </c>
      <c r="B29" s="18">
        <f ca="1">OFFSET(PTM!$E$1,MATCH(A29,PTM!E:E,0),0)</f>
        <v>0</v>
      </c>
    </row>
    <row r="30" spans="1:2" ht="24.9" customHeight="1" x14ac:dyDescent="0.25">
      <c r="A30" s="17" t="s">
        <v>98</v>
      </c>
      <c r="B30" s="18">
        <f ca="1">OFFSET(PTM!$F$1,MATCH(A30,PTM!F:F,0),0)</f>
        <v>0</v>
      </c>
    </row>
    <row r="31" spans="1:2" ht="24.9" customHeight="1" x14ac:dyDescent="0.25">
      <c r="A31" s="17" t="s">
        <v>1077</v>
      </c>
      <c r="B31" s="20">
        <f ca="1">OFFSET(PTM!$G$1,MATCH(A31,PTM!G:G,0),0)</f>
        <v>0</v>
      </c>
    </row>
    <row r="32" spans="1:2" ht="24.9" customHeight="1" x14ac:dyDescent="0.25">
      <c r="A32" s="17" t="s">
        <v>1078</v>
      </c>
      <c r="B32" s="20">
        <f ca="1">OFFSET(PTM!$J$1,MATCH(A32,PTM!J:J,0),0)</f>
        <v>0</v>
      </c>
    </row>
    <row r="33" spans="1:2" ht="24.9" customHeight="1" x14ac:dyDescent="0.25">
      <c r="A33" s="17" t="s">
        <v>29</v>
      </c>
      <c r="B33" s="18">
        <f ca="1">OFFSET(PTM!$C$1,MATCH(A33,PTM!C:C,0),0)</f>
        <v>0</v>
      </c>
    </row>
    <row r="34" spans="1:2" ht="24.9" customHeight="1" x14ac:dyDescent="0.25">
      <c r="A34" s="17" t="s">
        <v>99</v>
      </c>
      <c r="B34" s="18">
        <f ca="1">OFFSET(PTM!$G$1,MATCH(A34,PTM!G:G,0),0)</f>
        <v>0</v>
      </c>
    </row>
    <row r="35" spans="1:2" ht="24.9" customHeight="1" x14ac:dyDescent="0.25">
      <c r="A35" s="17" t="s">
        <v>100</v>
      </c>
      <c r="B35" s="18">
        <f ca="1">OFFSET(PTM!$C$1,MATCH(A35,PTM!C:C,0),0)</f>
        <v>0</v>
      </c>
    </row>
    <row r="36" spans="1:2" ht="24.9" customHeight="1" x14ac:dyDescent="0.25">
      <c r="A36" s="17" t="s">
        <v>101</v>
      </c>
      <c r="B36" s="18">
        <f ca="1">OFFSET(PTM!$D$1,MATCH(A36,PTM!D:D,0),0)</f>
        <v>0</v>
      </c>
    </row>
    <row r="37" spans="1:2" ht="24.9" customHeight="1" x14ac:dyDescent="0.25">
      <c r="A37" s="17" t="s">
        <v>102</v>
      </c>
      <c r="B37" s="18">
        <f ca="1">OFFSET(PTM!$E$1,MATCH(A37,PTM!E:E,0),0)</f>
        <v>0</v>
      </c>
    </row>
    <row r="38" spans="1:2" ht="24.9" customHeight="1" x14ac:dyDescent="0.25">
      <c r="A38" s="17" t="s">
        <v>103</v>
      </c>
      <c r="B38" s="18">
        <f ca="1">OFFSET(PTM!$G$1,MATCH(A38,PTM!G:G,0),0)</f>
        <v>0</v>
      </c>
    </row>
    <row r="39" spans="1:2" ht="24.9" customHeight="1" x14ac:dyDescent="0.25">
      <c r="A39" s="17" t="s">
        <v>104</v>
      </c>
      <c r="B39" s="18">
        <f ca="1">OFFSET(PTM!$I$1,MATCH(A39,PTM!I:I,0),0)</f>
        <v>0</v>
      </c>
    </row>
    <row r="40" spans="1:2" ht="24.9" customHeight="1" x14ac:dyDescent="0.25">
      <c r="A40" s="17" t="s">
        <v>59</v>
      </c>
      <c r="B40" s="18">
        <f ca="1">OFFSET(PTM!$C$1,MATCH(A40,PTM!C:C,0),0)</f>
        <v>0</v>
      </c>
    </row>
    <row r="41" spans="1:2" ht="24.9" customHeight="1" x14ac:dyDescent="0.25">
      <c r="A41" s="17" t="s">
        <v>1074</v>
      </c>
      <c r="B41" s="20">
        <f ca="1">OFFSET(PTM!$G$1,MATCH(A41,PTM!G:G,0),0)</f>
        <v>0</v>
      </c>
    </row>
    <row r="42" spans="1:2" ht="24.9" customHeight="1" x14ac:dyDescent="0.25">
      <c r="A42" s="17" t="s">
        <v>57</v>
      </c>
      <c r="B42" s="18" t="str">
        <f ca="1">OFFSET(PTM!$C$1,MATCH(A42,PTM!C:C,0),0)</f>
        <v>LUIZ GUSTAVO DE OLIVEIRA WANDERLEY</v>
      </c>
    </row>
    <row r="43" spans="1:2" ht="24.9" customHeight="1" x14ac:dyDescent="0.25">
      <c r="A43" s="17" t="s">
        <v>1075</v>
      </c>
      <c r="B43" s="20" t="str">
        <f ca="1">OFFSET(PTM!$G$1,MATCH(A43,PTM!G:G,0),0)</f>
        <v>(81) 99232-3227</v>
      </c>
    </row>
    <row r="44" spans="1:2" ht="24.9" customHeight="1" x14ac:dyDescent="0.25">
      <c r="A44" s="17" t="s">
        <v>58</v>
      </c>
      <c r="B44" s="18" t="str">
        <f ca="1">OFFSET(PTM!$C$1,MATCH(A44,PTM!C:C,0),0)</f>
        <v>sec.obras@barradeguabiraba.pe.gov.br</v>
      </c>
    </row>
    <row r="45" spans="1:2" ht="24.9" customHeight="1" x14ac:dyDescent="0.25">
      <c r="A45" s="17" t="s">
        <v>1076</v>
      </c>
      <c r="B45" s="20" t="str">
        <f ca="1">OFFSET(PTM!$G$1,MATCH(A45,PTM!G:G,0),0)</f>
        <v>(81) 99261-5832</v>
      </c>
    </row>
    <row r="46" spans="1:2" ht="24.9" customHeight="1" x14ac:dyDescent="0.25">
      <c r="A46" s="17" t="s">
        <v>32</v>
      </c>
      <c r="B46" s="18" t="str">
        <f ca="1">OFFSET(PTM!$C$1,MATCH(A46,PTM!C:C,0),0)</f>
        <v>Revitalização do Canteiro Central da Avenida Maria das Neves no Bairro Nova Esperança do Município de Barra de Guabiraba-PE.</v>
      </c>
    </row>
    <row r="47" spans="1:2" ht="24.9" customHeight="1" x14ac:dyDescent="0.25">
      <c r="A47" s="17" t="s">
        <v>61</v>
      </c>
      <c r="B47" s="18" t="str">
        <f ca="1">OFFSET(PTM!$G$1,MATCH(A47,PTM!G:G,0),0)</f>
        <v>S/N</v>
      </c>
    </row>
    <row r="48" spans="1:2" ht="24.9" customHeight="1" x14ac:dyDescent="0.25">
      <c r="A48" s="17" t="s">
        <v>34</v>
      </c>
      <c r="B48" s="18">
        <f ca="1">OFFSET(PTM!$H$1,MATCH(A48,PTM!H:H,0),0)</f>
        <v>44683</v>
      </c>
    </row>
    <row r="49" spans="1:2" ht="24.9" customHeight="1" x14ac:dyDescent="0.25">
      <c r="A49" s="17" t="s">
        <v>35</v>
      </c>
      <c r="B49" s="18">
        <f ca="1">OFFSET(PTM!$J$1,MATCH(A49,PTM!J:J,0),0)</f>
        <v>44698</v>
      </c>
    </row>
    <row r="50" spans="1:2" ht="24.9" customHeight="1" x14ac:dyDescent="0.25">
      <c r="A50" s="17" t="s">
        <v>60</v>
      </c>
      <c r="B50" s="18" t="e">
        <f ca="1">OFFSET(PTM!$C$1,MATCH(A50,PTM!C:C,0),0)</f>
        <v>#N/A</v>
      </c>
    </row>
    <row r="51" spans="1:2" ht="24.9" customHeight="1" x14ac:dyDescent="0.25">
      <c r="A51" s="17" t="s">
        <v>62</v>
      </c>
      <c r="B51" s="18" t="str">
        <f ca="1">OFFSET(PTM!$C$1,MATCH(A51,PTM!C:C,0),0)</f>
        <v>Elevado à categoria de município com a denominação Barra de Guabiraba, pela Lei Estadual nº 3340, de 13-12-1958, desmembrado de Bonito-PE, o Município de Barra de Guabiraba encontra-se totalmente inserido nos domínios da bacia hidrográfica do Rio Sirinhaém. O prefalado município, segundo dados do Instituto Brasileiro de Geografica e Estatística - IBGE (2020), possui população estimada de 14.510 pessoas. A revitalização dos Canteiros centrais é de extrema importância para a cidade, visto ser de grande relevância para a população, que contribuirá para o convívio social, proporcionando lazer e entretenimento. A revitalização visa atender a população para a utilização de forma coletiva, oferecendo aos munícipes integração social, acessibilidade e segurança. As mudanças fazem parte de um projeto urbanístico/ paisagístico que prevê a recomposição dos canteiros através da reestruturação urbana municipal.</v>
      </c>
    </row>
    <row r="52" spans="1:2" ht="24.9" customHeight="1" x14ac:dyDescent="0.25">
      <c r="A52" s="17" t="s">
        <v>36</v>
      </c>
      <c r="B52" s="18">
        <f ca="1">OFFSET(PTM!$C$1,MATCH(A52,PTM!C:C,0),0)</f>
        <v>0</v>
      </c>
    </row>
    <row r="53" spans="1:2" ht="24.9" customHeight="1" x14ac:dyDescent="0.25">
      <c r="A53" s="17" t="s">
        <v>41</v>
      </c>
      <c r="B53" s="18">
        <f ca="1">OFFSET(PTM!$C$1,MATCH(A53,PTM!C:C,0),0)</f>
        <v>0</v>
      </c>
    </row>
    <row r="54" spans="1:2" ht="24.9" customHeight="1" x14ac:dyDescent="0.25">
      <c r="A54" s="17" t="s">
        <v>50</v>
      </c>
      <c r="B54" s="18" t="e">
        <f ca="1">OFFSET(PTM!$C$1,MATCH(A54,PTM!C:C,0),0)</f>
        <v>#N/A</v>
      </c>
    </row>
    <row r="55" spans="1:2" ht="24.9" customHeight="1" x14ac:dyDescent="0.25">
      <c r="A55" s="17" t="s">
        <v>86</v>
      </c>
      <c r="B55" s="18">
        <f ca="1">OFFSET(PTM!$C$1,MATCH(A55,PTM!C:C,0),0)</f>
        <v>11752.504191779997</v>
      </c>
    </row>
    <row r="56" spans="1:2" ht="24.9" customHeight="1" x14ac:dyDescent="0.25">
      <c r="A56" s="17" t="s">
        <v>45</v>
      </c>
      <c r="B56" s="18">
        <f ca="1">OFFSET(PTM!$C$1,MATCH(A56,PTM!C:C,0),0)</f>
        <v>261750.17343240001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PTM</vt:lpstr>
      <vt:lpstr>DADOS</vt:lpstr>
      <vt:lpstr>PTM!Area_de_impressao</vt:lpstr>
      <vt:lpstr>PTM!OLE_LINK1</vt:lpstr>
      <vt:lpstr>PTM!Titulos_de_impressao</vt:lpstr>
    </vt:vector>
  </TitlesOfParts>
  <Company>SEDUPE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Noeliza Nazareth</dc:creator>
  <cp:lastModifiedBy>Vinicius Tagore</cp:lastModifiedBy>
  <cp:lastPrinted>2022-04-20T16:11:21Z</cp:lastPrinted>
  <dcterms:created xsi:type="dcterms:W3CDTF">2003-11-17T18:24:23Z</dcterms:created>
  <dcterms:modified xsi:type="dcterms:W3CDTF">2022-04-20T16:13:55Z</dcterms:modified>
</cp:coreProperties>
</file>